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桌面\粤海置地\附件\"/>
    </mc:Choice>
  </mc:AlternateContent>
  <bookViews>
    <workbookView xWindow="0" yWindow="0" windowWidth="17970" windowHeight="5970"/>
  </bookViews>
  <sheets>
    <sheet name="会签表" sheetId="9" r:id="rId1"/>
    <sheet name="实测实量" sheetId="4" r:id="rId2"/>
    <sheet name="质量风险" sheetId="5" r:id="rId3"/>
    <sheet name="管理行为" sheetId="12" r:id="rId4"/>
    <sheet name="成品保护" sheetId="10" r:id="rId5"/>
    <sheet name="材料检测" sheetId="11" r:id="rId6"/>
  </sheets>
  <externalReferences>
    <externalReference r:id="rId7"/>
    <externalReference r:id="rId8"/>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84" i="5" l="1"/>
  <c r="K144" i="5"/>
  <c r="K94" i="5"/>
  <c r="K86" i="5"/>
  <c r="K69" i="5"/>
  <c r="K56" i="5"/>
  <c r="K45" i="5"/>
  <c r="K8" i="5"/>
  <c r="D27" i="11" l="1"/>
  <c r="E27" i="11"/>
  <c r="E130" i="4"/>
  <c r="E145" i="4"/>
  <c r="E144" i="4"/>
  <c r="E137" i="4"/>
  <c r="H133" i="4"/>
  <c r="H134" i="4"/>
  <c r="H135" i="4"/>
  <c r="H136" i="4"/>
  <c r="E132" i="4"/>
  <c r="E122" i="4"/>
  <c r="E105" i="4"/>
  <c r="E102" i="4"/>
  <c r="E90" i="4"/>
  <c r="M15" i="11" l="1"/>
  <c r="M14" i="11"/>
  <c r="M13" i="11"/>
  <c r="M12" i="11"/>
  <c r="I11" i="11"/>
  <c r="I10" i="11"/>
  <c r="P6" i="11"/>
  <c r="O6" i="11"/>
  <c r="N6" i="11"/>
  <c r="M6" i="11"/>
  <c r="L6" i="11"/>
  <c r="K6" i="11"/>
  <c r="J6" i="11"/>
  <c r="I6" i="11"/>
  <c r="H6" i="11"/>
  <c r="G6" i="11"/>
  <c r="P7" i="11"/>
  <c r="O7" i="11"/>
  <c r="N7" i="11"/>
  <c r="M7" i="11"/>
  <c r="L7" i="11"/>
  <c r="K7" i="11"/>
  <c r="J7" i="11"/>
  <c r="I7" i="11"/>
  <c r="H7" i="11"/>
  <c r="G7" i="11"/>
  <c r="M8" i="11"/>
  <c r="L8" i="11"/>
  <c r="K8" i="11"/>
  <c r="J8" i="11"/>
  <c r="I8" i="11"/>
  <c r="H8" i="11"/>
  <c r="G8" i="11"/>
  <c r="L12" i="11"/>
  <c r="K12" i="11"/>
  <c r="J12" i="11"/>
  <c r="I12" i="11"/>
  <c r="H12" i="11"/>
  <c r="G12" i="11"/>
  <c r="L13" i="11"/>
  <c r="K13" i="11"/>
  <c r="J13" i="11"/>
  <c r="I13" i="11"/>
  <c r="H13" i="11"/>
  <c r="G13" i="11"/>
  <c r="L14" i="11"/>
  <c r="K14" i="11"/>
  <c r="J14" i="11"/>
  <c r="I14" i="11"/>
  <c r="H14" i="11"/>
  <c r="G14" i="11"/>
  <c r="H11" i="11"/>
  <c r="G11" i="11"/>
  <c r="D11" i="11" s="1"/>
  <c r="E11" i="11" s="1"/>
  <c r="H10" i="11"/>
  <c r="G10" i="11"/>
  <c r="I9" i="11"/>
  <c r="H9" i="11"/>
  <c r="G9" i="11"/>
  <c r="D9" i="11" s="1"/>
  <c r="E9" i="11" s="1"/>
  <c r="D8" i="11"/>
  <c r="E8" i="11" s="1"/>
  <c r="D7" i="11"/>
  <c r="E7" i="11" s="1"/>
  <c r="D6" i="11"/>
  <c r="E6" i="11" s="1"/>
  <c r="L15" i="11"/>
  <c r="K15" i="11"/>
  <c r="J15" i="11"/>
  <c r="I15" i="11"/>
  <c r="H15" i="11"/>
  <c r="G15" i="11"/>
  <c r="D14" i="11" l="1"/>
  <c r="E14" i="11" s="1"/>
  <c r="D13" i="11"/>
  <c r="E13" i="11" s="1"/>
  <c r="D12" i="11"/>
  <c r="E12" i="11" s="1"/>
  <c r="D15" i="11"/>
  <c r="E15" i="11" s="1"/>
  <c r="D10" i="11"/>
  <c r="E10" i="11" s="1"/>
  <c r="J3" i="9" l="1"/>
  <c r="U22" i="12"/>
  <c r="W20" i="12"/>
  <c r="N18" i="12"/>
  <c r="M19" i="12" s="1"/>
  <c r="C22" i="12" s="1"/>
  <c r="L18" i="12"/>
  <c r="W17" i="12"/>
  <c r="W16" i="12"/>
  <c r="W15" i="12"/>
  <c r="W14" i="12"/>
  <c r="N14" i="12"/>
  <c r="W13" i="12"/>
  <c r="W12" i="12"/>
  <c r="D12" i="12"/>
  <c r="F12" i="12" s="1"/>
  <c r="E13" i="12" s="1"/>
  <c r="A22" i="12" s="1"/>
  <c r="A23" i="12" s="1"/>
  <c r="W11" i="12"/>
  <c r="F11" i="12"/>
  <c r="N10" i="12"/>
  <c r="F10" i="12"/>
  <c r="F9" i="12"/>
  <c r="W8" i="12"/>
  <c r="N8" i="12"/>
  <c r="F8" i="12"/>
  <c r="W7" i="12"/>
  <c r="F7" i="12"/>
  <c r="W6" i="12"/>
  <c r="F6" i="12"/>
  <c r="W5" i="12"/>
  <c r="F5" i="12"/>
  <c r="W4" i="12"/>
  <c r="W22" i="12" s="1"/>
  <c r="V23" i="12" s="1"/>
  <c r="D22" i="12" s="1"/>
  <c r="N4" i="12"/>
  <c r="F4" i="12"/>
  <c r="P26" i="11" l="1"/>
  <c r="O26" i="11"/>
  <c r="N26" i="11"/>
  <c r="M26" i="11"/>
  <c r="L26" i="11"/>
  <c r="K26" i="11"/>
  <c r="J26" i="11"/>
  <c r="I26" i="11"/>
  <c r="D26" i="11" s="1"/>
  <c r="E26" i="11" s="1"/>
  <c r="H26" i="11"/>
  <c r="G26" i="11"/>
  <c r="P25" i="11"/>
  <c r="O25" i="11"/>
  <c r="N25" i="11"/>
  <c r="M25" i="11"/>
  <c r="L25" i="11"/>
  <c r="K25" i="11"/>
  <c r="J25" i="11"/>
  <c r="I25" i="11"/>
  <c r="H25" i="11"/>
  <c r="G25" i="11"/>
  <c r="D25" i="11" s="1"/>
  <c r="E25" i="11" s="1"/>
  <c r="P24" i="11"/>
  <c r="O24" i="11"/>
  <c r="N24" i="11"/>
  <c r="M24" i="11"/>
  <c r="L24" i="11"/>
  <c r="K24" i="11"/>
  <c r="J24" i="11"/>
  <c r="I24" i="11"/>
  <c r="D24" i="11" s="1"/>
  <c r="E24" i="11" s="1"/>
  <c r="H24" i="11"/>
  <c r="G24" i="11"/>
  <c r="P23" i="11"/>
  <c r="O23" i="11"/>
  <c r="N23" i="11"/>
  <c r="M23" i="11"/>
  <c r="L23" i="11"/>
  <c r="K23" i="11"/>
  <c r="J23" i="11"/>
  <c r="I23" i="11"/>
  <c r="H23" i="11"/>
  <c r="G23" i="11"/>
  <c r="P22" i="11"/>
  <c r="O22" i="11"/>
  <c r="N22" i="11"/>
  <c r="M22" i="11"/>
  <c r="L22" i="11"/>
  <c r="K22" i="11"/>
  <c r="J22" i="11"/>
  <c r="I22" i="11"/>
  <c r="H22" i="11"/>
  <c r="G22" i="11"/>
  <c r="P21" i="11"/>
  <c r="O21" i="11"/>
  <c r="N21" i="11"/>
  <c r="M21" i="11"/>
  <c r="L21" i="11"/>
  <c r="K21" i="11"/>
  <c r="J21" i="11"/>
  <c r="I21" i="11"/>
  <c r="H21" i="11"/>
  <c r="G21" i="11"/>
  <c r="P20" i="11"/>
  <c r="O20" i="11"/>
  <c r="N20" i="11"/>
  <c r="M20" i="11"/>
  <c r="L20" i="11"/>
  <c r="K20" i="11"/>
  <c r="J20" i="11"/>
  <c r="I20" i="11"/>
  <c r="H20" i="11"/>
  <c r="G20" i="11"/>
  <c r="D20" i="11"/>
  <c r="E20" i="11" s="1"/>
  <c r="P19" i="11"/>
  <c r="O19" i="11"/>
  <c r="N19" i="11"/>
  <c r="M19" i="11"/>
  <c r="L19" i="11"/>
  <c r="K19" i="11"/>
  <c r="J19" i="11"/>
  <c r="I19" i="11"/>
  <c r="D19" i="11" s="1"/>
  <c r="E19" i="11" s="1"/>
  <c r="H19" i="11"/>
  <c r="G19" i="11"/>
  <c r="G18" i="11"/>
  <c r="D18" i="11" s="1"/>
  <c r="E18" i="11" s="1"/>
  <c r="G17" i="11"/>
  <c r="G16" i="11"/>
  <c r="D16" i="11" s="1"/>
  <c r="E16" i="11" s="1"/>
  <c r="X3" i="11"/>
  <c r="S3" i="11"/>
  <c r="M3" i="11"/>
  <c r="X2" i="11"/>
  <c r="S2" i="11"/>
  <c r="M2" i="11"/>
  <c r="F2" i="11"/>
  <c r="B2" i="11"/>
  <c r="F26" i="10"/>
  <c r="I4" i="10"/>
  <c r="F4" i="10"/>
  <c r="C4" i="10"/>
  <c r="I3" i="10"/>
  <c r="C3" i="10"/>
  <c r="I2" i="10"/>
  <c r="F2" i="10"/>
  <c r="C2" i="10"/>
  <c r="S143" i="4"/>
  <c r="R143" i="4"/>
  <c r="Q143" i="4"/>
  <c r="P143" i="4"/>
  <c r="O143" i="4"/>
  <c r="N143" i="4"/>
  <c r="M143" i="4"/>
  <c r="L143" i="4"/>
  <c r="K143" i="4"/>
  <c r="J143" i="4"/>
  <c r="I143" i="4"/>
  <c r="H143" i="4"/>
  <c r="S142" i="4"/>
  <c r="R142" i="4"/>
  <c r="Q142" i="4"/>
  <c r="P142" i="4"/>
  <c r="O142" i="4"/>
  <c r="N142" i="4"/>
  <c r="M142" i="4"/>
  <c r="L142" i="4"/>
  <c r="K142" i="4"/>
  <c r="J142" i="4"/>
  <c r="I142" i="4"/>
  <c r="E142" i="4" s="1"/>
  <c r="H142" i="4"/>
  <c r="S141" i="4"/>
  <c r="R141" i="4"/>
  <c r="Q141" i="4"/>
  <c r="P141" i="4"/>
  <c r="O141" i="4"/>
  <c r="N141" i="4"/>
  <c r="M141" i="4"/>
  <c r="L141" i="4"/>
  <c r="K141" i="4"/>
  <c r="J141" i="4"/>
  <c r="I141" i="4"/>
  <c r="H141" i="4"/>
  <c r="S140" i="4"/>
  <c r="R140" i="4"/>
  <c r="Q140" i="4"/>
  <c r="P140" i="4"/>
  <c r="O140" i="4"/>
  <c r="N140" i="4"/>
  <c r="M140" i="4"/>
  <c r="L140" i="4"/>
  <c r="J140" i="4"/>
  <c r="I140" i="4"/>
  <c r="H140" i="4"/>
  <c r="E140" i="4" s="1"/>
  <c r="S139" i="4"/>
  <c r="R139" i="4"/>
  <c r="Q139" i="4"/>
  <c r="P139" i="4"/>
  <c r="O139" i="4"/>
  <c r="N139" i="4"/>
  <c r="M139" i="4"/>
  <c r="L139" i="4"/>
  <c r="K139" i="4"/>
  <c r="J139" i="4"/>
  <c r="I139" i="4"/>
  <c r="H139" i="4"/>
  <c r="M138" i="4"/>
  <c r="L138" i="4"/>
  <c r="K138" i="4"/>
  <c r="J138" i="4"/>
  <c r="I138" i="4"/>
  <c r="H138" i="4"/>
  <c r="M136" i="4"/>
  <c r="L136" i="4"/>
  <c r="K136" i="4"/>
  <c r="J136" i="4"/>
  <c r="I136" i="4"/>
  <c r="S135" i="4"/>
  <c r="R135" i="4"/>
  <c r="Q135" i="4"/>
  <c r="P135" i="4"/>
  <c r="O135" i="4"/>
  <c r="N135" i="4"/>
  <c r="M135" i="4"/>
  <c r="L135" i="4"/>
  <c r="K135" i="4"/>
  <c r="J135" i="4"/>
  <c r="I135" i="4"/>
  <c r="E135" i="4"/>
  <c r="K134" i="4"/>
  <c r="J134" i="4"/>
  <c r="I134" i="4"/>
  <c r="AA133" i="4"/>
  <c r="Z133" i="4"/>
  <c r="Y133" i="4"/>
  <c r="X133" i="4"/>
  <c r="W133" i="4"/>
  <c r="V133" i="4"/>
  <c r="U133" i="4"/>
  <c r="T133" i="4"/>
  <c r="S133" i="4"/>
  <c r="R133" i="4"/>
  <c r="Q133" i="4"/>
  <c r="P133" i="4"/>
  <c r="O133" i="4"/>
  <c r="N133" i="4"/>
  <c r="M133" i="4"/>
  <c r="L133" i="4"/>
  <c r="K133" i="4"/>
  <c r="J133" i="4"/>
  <c r="I133" i="4"/>
  <c r="M131" i="4"/>
  <c r="L131" i="4"/>
  <c r="K131" i="4"/>
  <c r="J131" i="4"/>
  <c r="I131" i="4"/>
  <c r="H131" i="4"/>
  <c r="Q129" i="4"/>
  <c r="P129" i="4"/>
  <c r="O129" i="4"/>
  <c r="N129" i="4"/>
  <c r="M129" i="4"/>
  <c r="L129" i="4"/>
  <c r="K129" i="4"/>
  <c r="J129" i="4"/>
  <c r="I129" i="4"/>
  <c r="H129" i="4"/>
  <c r="S128" i="4"/>
  <c r="R128" i="4"/>
  <c r="Q128" i="4"/>
  <c r="P128" i="4"/>
  <c r="O128" i="4"/>
  <c r="N128" i="4"/>
  <c r="M128" i="4"/>
  <c r="L128" i="4"/>
  <c r="K128" i="4"/>
  <c r="J128" i="4"/>
  <c r="I128" i="4"/>
  <c r="H128" i="4"/>
  <c r="S127" i="4"/>
  <c r="R127" i="4"/>
  <c r="Q127" i="4"/>
  <c r="P127" i="4"/>
  <c r="O127" i="4"/>
  <c r="N127" i="4"/>
  <c r="M127" i="4"/>
  <c r="L127" i="4"/>
  <c r="K127" i="4"/>
  <c r="J127" i="4"/>
  <c r="I127" i="4"/>
  <c r="H127" i="4"/>
  <c r="S126" i="4"/>
  <c r="R126" i="4"/>
  <c r="Q126" i="4"/>
  <c r="P126" i="4"/>
  <c r="O126" i="4"/>
  <c r="N126" i="4"/>
  <c r="M126" i="4"/>
  <c r="L126" i="4"/>
  <c r="K126" i="4"/>
  <c r="J126" i="4"/>
  <c r="I126" i="4"/>
  <c r="H126" i="4"/>
  <c r="S125" i="4"/>
  <c r="R125" i="4"/>
  <c r="Q125" i="4"/>
  <c r="P125" i="4"/>
  <c r="O125" i="4"/>
  <c r="N125" i="4"/>
  <c r="M125" i="4"/>
  <c r="L125" i="4"/>
  <c r="K125" i="4"/>
  <c r="J125" i="4"/>
  <c r="I125" i="4"/>
  <c r="H125" i="4"/>
  <c r="S124" i="4"/>
  <c r="R124" i="4"/>
  <c r="Q124" i="4"/>
  <c r="P124" i="4"/>
  <c r="O124" i="4"/>
  <c r="N124" i="4"/>
  <c r="M124" i="4"/>
  <c r="L124" i="4"/>
  <c r="K124" i="4"/>
  <c r="J124" i="4"/>
  <c r="I124" i="4"/>
  <c r="H124" i="4"/>
  <c r="S123" i="4"/>
  <c r="R123" i="4"/>
  <c r="Q123" i="4"/>
  <c r="P123" i="4"/>
  <c r="O123" i="4"/>
  <c r="N123" i="4"/>
  <c r="M123" i="4"/>
  <c r="L123" i="4"/>
  <c r="K123" i="4"/>
  <c r="J123" i="4"/>
  <c r="I123" i="4"/>
  <c r="H123" i="4"/>
  <c r="AA121" i="4"/>
  <c r="Z121" i="4"/>
  <c r="Y121" i="4"/>
  <c r="X121" i="4"/>
  <c r="W121" i="4"/>
  <c r="V121" i="4"/>
  <c r="U121" i="4"/>
  <c r="T121" i="4"/>
  <c r="S121" i="4"/>
  <c r="R121" i="4"/>
  <c r="Q121" i="4"/>
  <c r="P121" i="4"/>
  <c r="O121" i="4"/>
  <c r="N121" i="4"/>
  <c r="M121" i="4"/>
  <c r="L121" i="4"/>
  <c r="K121" i="4"/>
  <c r="J121" i="4"/>
  <c r="I121" i="4"/>
  <c r="H121" i="4"/>
  <c r="S120" i="4"/>
  <c r="R120" i="4"/>
  <c r="Q120" i="4"/>
  <c r="P120" i="4"/>
  <c r="O120" i="4"/>
  <c r="N120" i="4"/>
  <c r="M120" i="4"/>
  <c r="L120" i="4"/>
  <c r="K120" i="4"/>
  <c r="J120" i="4"/>
  <c r="I120" i="4"/>
  <c r="H120" i="4"/>
  <c r="S119" i="4"/>
  <c r="R119" i="4"/>
  <c r="Q119" i="4"/>
  <c r="P119" i="4"/>
  <c r="O119" i="4"/>
  <c r="N119" i="4"/>
  <c r="M119" i="4"/>
  <c r="L119" i="4"/>
  <c r="K119" i="4"/>
  <c r="J119" i="4"/>
  <c r="I119" i="4"/>
  <c r="H119" i="4"/>
  <c r="S118" i="4"/>
  <c r="R118" i="4"/>
  <c r="Q118" i="4"/>
  <c r="P118" i="4"/>
  <c r="O118" i="4"/>
  <c r="N118" i="4"/>
  <c r="M118" i="4"/>
  <c r="L118" i="4"/>
  <c r="K118" i="4"/>
  <c r="J118" i="4"/>
  <c r="I118" i="4"/>
  <c r="H118" i="4"/>
  <c r="S117" i="4"/>
  <c r="R117" i="4"/>
  <c r="Q117" i="4"/>
  <c r="P117" i="4"/>
  <c r="O117" i="4"/>
  <c r="N117" i="4"/>
  <c r="M117" i="4"/>
  <c r="L117" i="4"/>
  <c r="K117" i="4"/>
  <c r="J117" i="4"/>
  <c r="I117" i="4"/>
  <c r="H117" i="4"/>
  <c r="S116" i="4"/>
  <c r="R116" i="4"/>
  <c r="Q116" i="4"/>
  <c r="P116" i="4"/>
  <c r="O116" i="4"/>
  <c r="N116" i="4"/>
  <c r="M116" i="4"/>
  <c r="L116" i="4"/>
  <c r="K116" i="4"/>
  <c r="J116" i="4"/>
  <c r="I116" i="4"/>
  <c r="H116" i="4"/>
  <c r="S115" i="4"/>
  <c r="R115" i="4"/>
  <c r="Q115" i="4"/>
  <c r="P115" i="4"/>
  <c r="O115" i="4"/>
  <c r="N115" i="4"/>
  <c r="M115" i="4"/>
  <c r="L115" i="4"/>
  <c r="K115" i="4"/>
  <c r="J115" i="4"/>
  <c r="I115" i="4"/>
  <c r="H115" i="4"/>
  <c r="S114" i="4"/>
  <c r="R114" i="4"/>
  <c r="Q114" i="4"/>
  <c r="P114" i="4"/>
  <c r="O114" i="4"/>
  <c r="N114" i="4"/>
  <c r="M114" i="4"/>
  <c r="L114" i="4"/>
  <c r="K114" i="4"/>
  <c r="J114" i="4"/>
  <c r="I114" i="4"/>
  <c r="H114" i="4"/>
  <c r="S113" i="4"/>
  <c r="R113" i="4"/>
  <c r="Q113" i="4"/>
  <c r="P113" i="4"/>
  <c r="O113" i="4"/>
  <c r="N113" i="4"/>
  <c r="M113" i="4"/>
  <c r="L113" i="4"/>
  <c r="K113" i="4"/>
  <c r="J113" i="4"/>
  <c r="I113" i="4"/>
  <c r="H113" i="4"/>
  <c r="S112" i="4"/>
  <c r="R112" i="4"/>
  <c r="Q112" i="4"/>
  <c r="P112" i="4"/>
  <c r="O112" i="4"/>
  <c r="N112" i="4"/>
  <c r="M112" i="4"/>
  <c r="L112" i="4"/>
  <c r="K112" i="4"/>
  <c r="J112" i="4"/>
  <c r="I112" i="4"/>
  <c r="H112" i="4"/>
  <c r="S111" i="4"/>
  <c r="R111" i="4"/>
  <c r="Q111" i="4"/>
  <c r="P111" i="4"/>
  <c r="O111" i="4"/>
  <c r="N111" i="4"/>
  <c r="M111" i="4"/>
  <c r="L111" i="4"/>
  <c r="K111" i="4"/>
  <c r="J111" i="4"/>
  <c r="I111" i="4"/>
  <c r="H111" i="4"/>
  <c r="S110" i="4"/>
  <c r="R110" i="4"/>
  <c r="Q110" i="4"/>
  <c r="P110" i="4"/>
  <c r="O110" i="4"/>
  <c r="N110" i="4"/>
  <c r="M110" i="4"/>
  <c r="L110" i="4"/>
  <c r="K110" i="4"/>
  <c r="J110" i="4"/>
  <c r="I110" i="4"/>
  <c r="H110" i="4"/>
  <c r="S109" i="4"/>
  <c r="R109" i="4"/>
  <c r="Q109" i="4"/>
  <c r="P109" i="4"/>
  <c r="O109" i="4"/>
  <c r="N109" i="4"/>
  <c r="M109" i="4"/>
  <c r="L109" i="4"/>
  <c r="K109" i="4"/>
  <c r="J109" i="4"/>
  <c r="I109" i="4"/>
  <c r="H109" i="4"/>
  <c r="S108" i="4"/>
  <c r="R108" i="4"/>
  <c r="Q108" i="4"/>
  <c r="P108" i="4"/>
  <c r="O108" i="4"/>
  <c r="N108" i="4"/>
  <c r="M108" i="4"/>
  <c r="L108" i="4"/>
  <c r="K108" i="4"/>
  <c r="J108" i="4"/>
  <c r="I108" i="4"/>
  <c r="H108" i="4"/>
  <c r="S107" i="4"/>
  <c r="R107" i="4"/>
  <c r="Q107" i="4"/>
  <c r="P107" i="4"/>
  <c r="O107" i="4"/>
  <c r="N107" i="4"/>
  <c r="M107" i="4"/>
  <c r="L107" i="4"/>
  <c r="K107" i="4"/>
  <c r="J107" i="4"/>
  <c r="I107" i="4"/>
  <c r="H107" i="4"/>
  <c r="S106" i="4"/>
  <c r="R106" i="4"/>
  <c r="Q106" i="4"/>
  <c r="P106" i="4"/>
  <c r="O106" i="4"/>
  <c r="N106" i="4"/>
  <c r="M106" i="4"/>
  <c r="L106" i="4"/>
  <c r="K106" i="4"/>
  <c r="J106" i="4"/>
  <c r="I106" i="4"/>
  <c r="H106" i="4"/>
  <c r="M104" i="4"/>
  <c r="L104" i="4"/>
  <c r="K104" i="4"/>
  <c r="J104" i="4"/>
  <c r="I104" i="4"/>
  <c r="H104" i="4"/>
  <c r="Y103" i="4"/>
  <c r="X103" i="4"/>
  <c r="W103" i="4"/>
  <c r="V103" i="4"/>
  <c r="U103" i="4"/>
  <c r="T103" i="4"/>
  <c r="S103" i="4"/>
  <c r="R103" i="4"/>
  <c r="Q103" i="4"/>
  <c r="P103" i="4"/>
  <c r="O103" i="4"/>
  <c r="N103" i="4"/>
  <c r="M103" i="4"/>
  <c r="L103" i="4"/>
  <c r="K103" i="4"/>
  <c r="J103" i="4"/>
  <c r="I103" i="4"/>
  <c r="H103" i="4"/>
  <c r="AA101" i="4"/>
  <c r="Z101" i="4"/>
  <c r="Y101" i="4"/>
  <c r="X101" i="4"/>
  <c r="W101" i="4"/>
  <c r="V101" i="4"/>
  <c r="U101" i="4"/>
  <c r="T101" i="4"/>
  <c r="S101" i="4"/>
  <c r="R101" i="4"/>
  <c r="Q101" i="4"/>
  <c r="P101" i="4"/>
  <c r="O101" i="4"/>
  <c r="N101" i="4"/>
  <c r="M101" i="4"/>
  <c r="L101" i="4"/>
  <c r="K101" i="4"/>
  <c r="J101" i="4"/>
  <c r="I101" i="4"/>
  <c r="H101" i="4"/>
  <c r="Q100" i="4"/>
  <c r="P100" i="4"/>
  <c r="O100" i="4"/>
  <c r="N100" i="4"/>
  <c r="M100" i="4"/>
  <c r="L100" i="4"/>
  <c r="K100" i="4"/>
  <c r="J100" i="4"/>
  <c r="I100" i="4"/>
  <c r="H100" i="4"/>
  <c r="AA99" i="4"/>
  <c r="Z99" i="4"/>
  <c r="Y99" i="4"/>
  <c r="X99" i="4"/>
  <c r="W99" i="4"/>
  <c r="V99" i="4"/>
  <c r="U99" i="4"/>
  <c r="T99" i="4"/>
  <c r="S99" i="4"/>
  <c r="R99" i="4"/>
  <c r="Q99" i="4"/>
  <c r="P99" i="4"/>
  <c r="O99" i="4"/>
  <c r="N99" i="4"/>
  <c r="M99" i="4"/>
  <c r="L99" i="4"/>
  <c r="K99" i="4"/>
  <c r="J99" i="4"/>
  <c r="I99" i="4"/>
  <c r="H99" i="4"/>
  <c r="AA98" i="4"/>
  <c r="Z98" i="4"/>
  <c r="Y98" i="4"/>
  <c r="X98" i="4"/>
  <c r="W98" i="4"/>
  <c r="V98" i="4"/>
  <c r="U98" i="4"/>
  <c r="T98" i="4"/>
  <c r="S98" i="4"/>
  <c r="R98" i="4"/>
  <c r="Q98" i="4"/>
  <c r="P98" i="4"/>
  <c r="O98" i="4"/>
  <c r="N98" i="4"/>
  <c r="M98" i="4"/>
  <c r="L98" i="4"/>
  <c r="K98" i="4"/>
  <c r="J98" i="4"/>
  <c r="I98" i="4"/>
  <c r="H98" i="4"/>
  <c r="AA97" i="4"/>
  <c r="Z97" i="4"/>
  <c r="Y97" i="4"/>
  <c r="X97" i="4"/>
  <c r="W97" i="4"/>
  <c r="V97" i="4"/>
  <c r="U97" i="4"/>
  <c r="T97" i="4"/>
  <c r="S97" i="4"/>
  <c r="R97" i="4"/>
  <c r="Q97" i="4"/>
  <c r="P97" i="4"/>
  <c r="O97" i="4"/>
  <c r="N97" i="4"/>
  <c r="M97" i="4"/>
  <c r="L97" i="4"/>
  <c r="K97" i="4"/>
  <c r="J97" i="4"/>
  <c r="I97" i="4"/>
  <c r="H97" i="4"/>
  <c r="AA96" i="4"/>
  <c r="Z96" i="4"/>
  <c r="Y96" i="4"/>
  <c r="X96" i="4"/>
  <c r="W96" i="4"/>
  <c r="V96" i="4"/>
  <c r="U96" i="4"/>
  <c r="T96" i="4"/>
  <c r="S96" i="4"/>
  <c r="R96" i="4"/>
  <c r="Q96" i="4"/>
  <c r="P96" i="4"/>
  <c r="O96" i="4"/>
  <c r="N96" i="4"/>
  <c r="M96" i="4"/>
  <c r="L96" i="4"/>
  <c r="K96" i="4"/>
  <c r="J96" i="4"/>
  <c r="I96" i="4"/>
  <c r="H96" i="4"/>
  <c r="Q95" i="4"/>
  <c r="P95" i="4"/>
  <c r="O95" i="4"/>
  <c r="N95" i="4"/>
  <c r="M95" i="4"/>
  <c r="L95" i="4"/>
  <c r="K95" i="4"/>
  <c r="J95" i="4"/>
  <c r="I95" i="4"/>
  <c r="H95" i="4"/>
  <c r="AA94" i="4"/>
  <c r="Z94" i="4"/>
  <c r="Y94" i="4"/>
  <c r="X94" i="4"/>
  <c r="W94" i="4"/>
  <c r="V94" i="4"/>
  <c r="U94" i="4"/>
  <c r="T94" i="4"/>
  <c r="S94" i="4"/>
  <c r="R94" i="4"/>
  <c r="Q94" i="4"/>
  <c r="P94" i="4"/>
  <c r="O94" i="4"/>
  <c r="N94" i="4"/>
  <c r="M94" i="4"/>
  <c r="L94" i="4"/>
  <c r="K94" i="4"/>
  <c r="J94" i="4"/>
  <c r="I94" i="4"/>
  <c r="H94" i="4"/>
  <c r="Q93" i="4"/>
  <c r="P93" i="4"/>
  <c r="O93" i="4"/>
  <c r="N93" i="4"/>
  <c r="M93" i="4"/>
  <c r="L93" i="4"/>
  <c r="K93" i="4"/>
  <c r="J93" i="4"/>
  <c r="I93" i="4"/>
  <c r="H93" i="4"/>
  <c r="AA92" i="4"/>
  <c r="Z92" i="4"/>
  <c r="Y92" i="4"/>
  <c r="X92" i="4"/>
  <c r="W92" i="4"/>
  <c r="V92" i="4"/>
  <c r="U92" i="4"/>
  <c r="T92" i="4"/>
  <c r="S92" i="4"/>
  <c r="R92" i="4"/>
  <c r="Q92" i="4"/>
  <c r="P92" i="4"/>
  <c r="O92" i="4"/>
  <c r="N92" i="4"/>
  <c r="M92" i="4"/>
  <c r="L92" i="4"/>
  <c r="K92" i="4"/>
  <c r="J92" i="4"/>
  <c r="I92" i="4"/>
  <c r="H92" i="4"/>
  <c r="M89" i="4"/>
  <c r="L89" i="4"/>
  <c r="K89" i="4"/>
  <c r="J89" i="4"/>
  <c r="I89" i="4"/>
  <c r="H89" i="4"/>
  <c r="M88" i="4"/>
  <c r="L88" i="4"/>
  <c r="K88" i="4"/>
  <c r="J88" i="4"/>
  <c r="I88" i="4"/>
  <c r="H88" i="4"/>
  <c r="M87" i="4"/>
  <c r="L87" i="4"/>
  <c r="K87" i="4"/>
  <c r="J87" i="4"/>
  <c r="I87" i="4"/>
  <c r="H87" i="4"/>
  <c r="M86" i="4"/>
  <c r="L86" i="4"/>
  <c r="K86" i="4"/>
  <c r="J86" i="4"/>
  <c r="I86" i="4"/>
  <c r="H86" i="4"/>
  <c r="AA84" i="4"/>
  <c r="Z84" i="4"/>
  <c r="Y84" i="4"/>
  <c r="X84" i="4"/>
  <c r="W84" i="4"/>
  <c r="V84" i="4"/>
  <c r="U84" i="4"/>
  <c r="T84" i="4"/>
  <c r="S84" i="4"/>
  <c r="R84" i="4"/>
  <c r="Q84" i="4"/>
  <c r="P84" i="4"/>
  <c r="O84" i="4"/>
  <c r="N84" i="4"/>
  <c r="M84" i="4"/>
  <c r="L84" i="4"/>
  <c r="K84" i="4"/>
  <c r="J84" i="4"/>
  <c r="I84" i="4"/>
  <c r="H84" i="4"/>
  <c r="AA83" i="4"/>
  <c r="Z83" i="4"/>
  <c r="Y83" i="4"/>
  <c r="X83" i="4"/>
  <c r="W83" i="4"/>
  <c r="V83" i="4"/>
  <c r="U83" i="4"/>
  <c r="T83" i="4"/>
  <c r="S83" i="4"/>
  <c r="R83" i="4"/>
  <c r="Q83" i="4"/>
  <c r="P83" i="4"/>
  <c r="O83" i="4"/>
  <c r="N83" i="4"/>
  <c r="M83" i="4"/>
  <c r="L83" i="4"/>
  <c r="K83" i="4"/>
  <c r="J83" i="4"/>
  <c r="I83" i="4"/>
  <c r="H83" i="4"/>
  <c r="AA82" i="4"/>
  <c r="Z82" i="4"/>
  <c r="Y82" i="4"/>
  <c r="X82" i="4"/>
  <c r="W82" i="4"/>
  <c r="V82" i="4"/>
  <c r="U82" i="4"/>
  <c r="T82" i="4"/>
  <c r="S82" i="4"/>
  <c r="R82" i="4"/>
  <c r="Q82" i="4"/>
  <c r="P82" i="4"/>
  <c r="O82" i="4"/>
  <c r="N82" i="4"/>
  <c r="M82" i="4"/>
  <c r="L82" i="4"/>
  <c r="K82" i="4"/>
  <c r="J82" i="4"/>
  <c r="I82" i="4"/>
  <c r="H82" i="4"/>
  <c r="AA81" i="4"/>
  <c r="Z81" i="4"/>
  <c r="Y81" i="4"/>
  <c r="X81" i="4"/>
  <c r="W81" i="4"/>
  <c r="V81" i="4"/>
  <c r="U81" i="4"/>
  <c r="T81" i="4"/>
  <c r="S81" i="4"/>
  <c r="R81" i="4"/>
  <c r="Q81" i="4"/>
  <c r="P81" i="4"/>
  <c r="O81" i="4"/>
  <c r="N81" i="4"/>
  <c r="M81" i="4"/>
  <c r="L81" i="4"/>
  <c r="K81" i="4"/>
  <c r="J81" i="4"/>
  <c r="I81" i="4"/>
  <c r="H81" i="4"/>
  <c r="Q80" i="4"/>
  <c r="P80" i="4"/>
  <c r="O80" i="4"/>
  <c r="N80" i="4"/>
  <c r="M80" i="4"/>
  <c r="L80" i="4"/>
  <c r="K80" i="4"/>
  <c r="J80" i="4"/>
  <c r="I80" i="4"/>
  <c r="H80" i="4"/>
  <c r="AA79" i="4"/>
  <c r="Z79" i="4"/>
  <c r="Y79" i="4"/>
  <c r="X79" i="4"/>
  <c r="W79" i="4"/>
  <c r="V79" i="4"/>
  <c r="U79" i="4"/>
  <c r="T79" i="4"/>
  <c r="S79" i="4"/>
  <c r="R79" i="4"/>
  <c r="Q79" i="4"/>
  <c r="P79" i="4"/>
  <c r="O79" i="4"/>
  <c r="N79" i="4"/>
  <c r="M79" i="4"/>
  <c r="L79" i="4"/>
  <c r="K79" i="4"/>
  <c r="J79" i="4"/>
  <c r="I79" i="4"/>
  <c r="H79" i="4"/>
  <c r="Q78" i="4"/>
  <c r="P78" i="4"/>
  <c r="O78" i="4"/>
  <c r="N78" i="4"/>
  <c r="M78" i="4"/>
  <c r="L78" i="4"/>
  <c r="K78" i="4"/>
  <c r="J78" i="4"/>
  <c r="I78" i="4"/>
  <c r="H78" i="4"/>
  <c r="AA77" i="4"/>
  <c r="Z77" i="4"/>
  <c r="Y77" i="4"/>
  <c r="X77" i="4"/>
  <c r="W77" i="4"/>
  <c r="V77" i="4"/>
  <c r="U77" i="4"/>
  <c r="T77" i="4"/>
  <c r="S77" i="4"/>
  <c r="R77" i="4"/>
  <c r="Q77" i="4"/>
  <c r="P77" i="4"/>
  <c r="O77" i="4"/>
  <c r="N77" i="4"/>
  <c r="M77" i="4"/>
  <c r="L77" i="4"/>
  <c r="K77" i="4"/>
  <c r="J77" i="4"/>
  <c r="I77" i="4"/>
  <c r="H77" i="4"/>
  <c r="AA75" i="4"/>
  <c r="Z75" i="4"/>
  <c r="Y75" i="4"/>
  <c r="X75" i="4"/>
  <c r="W75" i="4"/>
  <c r="V75" i="4"/>
  <c r="U75" i="4"/>
  <c r="T75" i="4"/>
  <c r="S75" i="4"/>
  <c r="R75" i="4"/>
  <c r="Q75" i="4"/>
  <c r="P75" i="4"/>
  <c r="O75" i="4"/>
  <c r="N75" i="4"/>
  <c r="M75" i="4"/>
  <c r="L75" i="4"/>
  <c r="K75" i="4"/>
  <c r="J75" i="4"/>
  <c r="I75" i="4"/>
  <c r="H75" i="4"/>
  <c r="Q74" i="4"/>
  <c r="P74" i="4"/>
  <c r="O74" i="4"/>
  <c r="N74" i="4"/>
  <c r="M74" i="4"/>
  <c r="L74" i="4"/>
  <c r="K74" i="4"/>
  <c r="J74" i="4"/>
  <c r="I74" i="4"/>
  <c r="H74" i="4"/>
  <c r="Q73" i="4"/>
  <c r="P73" i="4"/>
  <c r="O73" i="4"/>
  <c r="N73" i="4"/>
  <c r="M73" i="4"/>
  <c r="L73" i="4"/>
  <c r="K73" i="4"/>
  <c r="J73" i="4"/>
  <c r="I73" i="4"/>
  <c r="H73" i="4"/>
  <c r="Q72" i="4"/>
  <c r="P72" i="4"/>
  <c r="O72" i="4"/>
  <c r="N72" i="4"/>
  <c r="M72" i="4"/>
  <c r="L72" i="4"/>
  <c r="K72" i="4"/>
  <c r="J72" i="4"/>
  <c r="I72" i="4"/>
  <c r="H72" i="4"/>
  <c r="Q71" i="4"/>
  <c r="P71" i="4"/>
  <c r="O71" i="4"/>
  <c r="N71" i="4"/>
  <c r="M71" i="4"/>
  <c r="L71" i="4"/>
  <c r="K71" i="4"/>
  <c r="J71" i="4"/>
  <c r="I71" i="4"/>
  <c r="H71" i="4"/>
  <c r="Q70" i="4"/>
  <c r="P70" i="4"/>
  <c r="O70" i="4"/>
  <c r="N70" i="4"/>
  <c r="M70" i="4"/>
  <c r="L70" i="4"/>
  <c r="K70" i="4"/>
  <c r="J70" i="4"/>
  <c r="I70" i="4"/>
  <c r="H70" i="4"/>
  <c r="K69" i="4"/>
  <c r="J69" i="4"/>
  <c r="I69" i="4"/>
  <c r="H69" i="4"/>
  <c r="AA68" i="4"/>
  <c r="Z68" i="4"/>
  <c r="Y68" i="4"/>
  <c r="X68" i="4"/>
  <c r="W68" i="4"/>
  <c r="V68" i="4"/>
  <c r="U68" i="4"/>
  <c r="T68" i="4"/>
  <c r="S68" i="4"/>
  <c r="R68" i="4"/>
  <c r="Q68" i="4"/>
  <c r="P68" i="4"/>
  <c r="O68" i="4"/>
  <c r="N68" i="4"/>
  <c r="M68" i="4"/>
  <c r="L68" i="4"/>
  <c r="K68" i="4"/>
  <c r="J68" i="4"/>
  <c r="I68" i="4"/>
  <c r="H68" i="4"/>
  <c r="K67" i="4"/>
  <c r="J67" i="4"/>
  <c r="I67" i="4"/>
  <c r="H67" i="4"/>
  <c r="AA66" i="4"/>
  <c r="Z66" i="4"/>
  <c r="Y66" i="4"/>
  <c r="X66" i="4"/>
  <c r="W66" i="4"/>
  <c r="V66" i="4"/>
  <c r="U66" i="4"/>
  <c r="T66" i="4"/>
  <c r="S66" i="4"/>
  <c r="R66" i="4"/>
  <c r="Q66" i="4"/>
  <c r="P66" i="4"/>
  <c r="O66" i="4"/>
  <c r="N66" i="4"/>
  <c r="M66" i="4"/>
  <c r="L66" i="4"/>
  <c r="K66" i="4"/>
  <c r="J66" i="4"/>
  <c r="I66" i="4"/>
  <c r="H66" i="4"/>
  <c r="Q65" i="4"/>
  <c r="P65" i="4"/>
  <c r="O65" i="4"/>
  <c r="N65" i="4"/>
  <c r="M65" i="4"/>
  <c r="L65" i="4"/>
  <c r="K65" i="4"/>
  <c r="J65" i="4"/>
  <c r="I65" i="4"/>
  <c r="H65" i="4"/>
  <c r="AA64" i="4"/>
  <c r="Z64" i="4"/>
  <c r="Y64" i="4"/>
  <c r="X64" i="4"/>
  <c r="W64" i="4"/>
  <c r="V64" i="4"/>
  <c r="U64" i="4"/>
  <c r="T64" i="4"/>
  <c r="S64" i="4"/>
  <c r="R64" i="4"/>
  <c r="Q64" i="4"/>
  <c r="P64" i="4"/>
  <c r="O64" i="4"/>
  <c r="N64" i="4"/>
  <c r="M64" i="4"/>
  <c r="L64" i="4"/>
  <c r="K64" i="4"/>
  <c r="J64" i="4"/>
  <c r="I64" i="4"/>
  <c r="H64" i="4"/>
  <c r="AA63" i="4"/>
  <c r="Z63" i="4"/>
  <c r="Y63" i="4"/>
  <c r="X63" i="4"/>
  <c r="W63" i="4"/>
  <c r="V63" i="4"/>
  <c r="U63" i="4"/>
  <c r="T63" i="4"/>
  <c r="S63" i="4"/>
  <c r="R63" i="4"/>
  <c r="Q63" i="4"/>
  <c r="P63" i="4"/>
  <c r="O63" i="4"/>
  <c r="N63" i="4"/>
  <c r="M63" i="4"/>
  <c r="L63" i="4"/>
  <c r="K63" i="4"/>
  <c r="J63" i="4"/>
  <c r="I63" i="4"/>
  <c r="H63" i="4"/>
  <c r="AA62" i="4"/>
  <c r="Z62" i="4"/>
  <c r="Y62" i="4"/>
  <c r="X62" i="4"/>
  <c r="W62" i="4"/>
  <c r="V62" i="4"/>
  <c r="U62" i="4"/>
  <c r="T62" i="4"/>
  <c r="S62" i="4"/>
  <c r="R62" i="4"/>
  <c r="Q62" i="4"/>
  <c r="P62" i="4"/>
  <c r="O62" i="4"/>
  <c r="N62" i="4"/>
  <c r="M62" i="4"/>
  <c r="L62" i="4"/>
  <c r="K62" i="4"/>
  <c r="J62" i="4"/>
  <c r="I62" i="4"/>
  <c r="H62" i="4"/>
  <c r="AA61" i="4"/>
  <c r="Z61" i="4"/>
  <c r="Y61" i="4"/>
  <c r="X61" i="4"/>
  <c r="W61" i="4"/>
  <c r="V61" i="4"/>
  <c r="U61" i="4"/>
  <c r="T61" i="4"/>
  <c r="S61" i="4"/>
  <c r="R61" i="4"/>
  <c r="Q61" i="4"/>
  <c r="P61" i="4"/>
  <c r="O61" i="4"/>
  <c r="N61" i="4"/>
  <c r="M61" i="4"/>
  <c r="L61" i="4"/>
  <c r="K61" i="4"/>
  <c r="J61" i="4"/>
  <c r="I61" i="4"/>
  <c r="H61" i="4"/>
  <c r="AA60" i="4"/>
  <c r="Z60" i="4"/>
  <c r="Y60" i="4"/>
  <c r="X60" i="4"/>
  <c r="W60" i="4"/>
  <c r="V60" i="4"/>
  <c r="U60" i="4"/>
  <c r="T60" i="4"/>
  <c r="S60" i="4"/>
  <c r="R60" i="4"/>
  <c r="Q60" i="4"/>
  <c r="P60" i="4"/>
  <c r="O60" i="4"/>
  <c r="N60" i="4"/>
  <c r="M60" i="4"/>
  <c r="L60" i="4"/>
  <c r="K60" i="4"/>
  <c r="J60" i="4"/>
  <c r="I60" i="4"/>
  <c r="H60" i="4"/>
  <c r="J57" i="4"/>
  <c r="I57" i="4"/>
  <c r="H57" i="4"/>
  <c r="L56" i="4"/>
  <c r="K56" i="4"/>
  <c r="J56" i="4"/>
  <c r="I56" i="4"/>
  <c r="H56" i="4"/>
  <c r="L55" i="4"/>
  <c r="K55" i="4"/>
  <c r="J55" i="4"/>
  <c r="I55" i="4"/>
  <c r="H55" i="4"/>
  <c r="L54" i="4"/>
  <c r="K54" i="4"/>
  <c r="J54" i="4"/>
  <c r="I54" i="4"/>
  <c r="H54" i="4"/>
  <c r="L53" i="4"/>
  <c r="K53" i="4"/>
  <c r="J53" i="4"/>
  <c r="I53" i="4"/>
  <c r="H53" i="4"/>
  <c r="L52" i="4"/>
  <c r="K52" i="4"/>
  <c r="J52" i="4"/>
  <c r="I52" i="4"/>
  <c r="H52" i="4"/>
  <c r="Q51" i="4"/>
  <c r="P51" i="4"/>
  <c r="O51" i="4"/>
  <c r="N51" i="4"/>
  <c r="M51" i="4"/>
  <c r="L51" i="4"/>
  <c r="K51" i="4"/>
  <c r="J51" i="4"/>
  <c r="I51" i="4"/>
  <c r="H51" i="4"/>
  <c r="Q50" i="4"/>
  <c r="P50" i="4"/>
  <c r="O50" i="4"/>
  <c r="N50" i="4"/>
  <c r="M50" i="4"/>
  <c r="L50" i="4"/>
  <c r="K50" i="4"/>
  <c r="J50" i="4"/>
  <c r="I50" i="4"/>
  <c r="H50" i="4"/>
  <c r="L49" i="4"/>
  <c r="K49" i="4"/>
  <c r="J49" i="4"/>
  <c r="I49" i="4"/>
  <c r="H49" i="4"/>
  <c r="L48" i="4"/>
  <c r="K48" i="4"/>
  <c r="J48" i="4"/>
  <c r="I48" i="4"/>
  <c r="H48" i="4"/>
  <c r="Q47" i="4"/>
  <c r="P47" i="4"/>
  <c r="O47" i="4"/>
  <c r="N47" i="4"/>
  <c r="M47" i="4"/>
  <c r="L47" i="4"/>
  <c r="K47" i="4"/>
  <c r="J47" i="4"/>
  <c r="I47" i="4"/>
  <c r="H47" i="4"/>
  <c r="Q46" i="4"/>
  <c r="P46" i="4"/>
  <c r="O46" i="4"/>
  <c r="N46" i="4"/>
  <c r="M46" i="4"/>
  <c r="L46" i="4"/>
  <c r="K46" i="4"/>
  <c r="J46" i="4"/>
  <c r="I46" i="4"/>
  <c r="H46" i="4"/>
  <c r="Q45" i="4"/>
  <c r="P45" i="4"/>
  <c r="O45" i="4"/>
  <c r="N45" i="4"/>
  <c r="M45" i="4"/>
  <c r="L45" i="4"/>
  <c r="K45" i="4"/>
  <c r="J45" i="4"/>
  <c r="I45" i="4"/>
  <c r="H45" i="4"/>
  <c r="L44" i="4"/>
  <c r="K44" i="4"/>
  <c r="J44" i="4"/>
  <c r="I44" i="4"/>
  <c r="H44" i="4"/>
  <c r="G146" i="4"/>
  <c r="L42" i="4"/>
  <c r="K42" i="4"/>
  <c r="J42" i="4"/>
  <c r="I42" i="4"/>
  <c r="H42" i="4"/>
  <c r="L41" i="4"/>
  <c r="K41" i="4"/>
  <c r="J41" i="4"/>
  <c r="I41" i="4"/>
  <c r="H41" i="4"/>
  <c r="L40" i="4"/>
  <c r="K40" i="4"/>
  <c r="J40" i="4"/>
  <c r="I40" i="4"/>
  <c r="H40" i="4"/>
  <c r="L39" i="4"/>
  <c r="K39" i="4"/>
  <c r="J39" i="4"/>
  <c r="I39" i="4"/>
  <c r="H39" i="4"/>
  <c r="L38" i="4"/>
  <c r="K38" i="4"/>
  <c r="J38" i="4"/>
  <c r="I38" i="4"/>
  <c r="H38" i="4"/>
  <c r="L37" i="4"/>
  <c r="K37" i="4"/>
  <c r="J37" i="4"/>
  <c r="I37" i="4"/>
  <c r="H37" i="4"/>
  <c r="L36" i="4"/>
  <c r="K36" i="4"/>
  <c r="J36" i="4"/>
  <c r="I36" i="4"/>
  <c r="H36" i="4"/>
  <c r="L35" i="4"/>
  <c r="K35" i="4"/>
  <c r="J35" i="4"/>
  <c r="I35" i="4"/>
  <c r="H35" i="4"/>
  <c r="L34" i="4"/>
  <c r="K34" i="4"/>
  <c r="J34" i="4"/>
  <c r="I34" i="4"/>
  <c r="H34" i="4"/>
  <c r="L33" i="4"/>
  <c r="K33" i="4"/>
  <c r="J33" i="4"/>
  <c r="I33" i="4"/>
  <c r="H33" i="4"/>
  <c r="Q32" i="4"/>
  <c r="P32" i="4"/>
  <c r="O32" i="4"/>
  <c r="N32" i="4"/>
  <c r="M32" i="4"/>
  <c r="L32" i="4"/>
  <c r="K32" i="4"/>
  <c r="J32" i="4"/>
  <c r="I32" i="4"/>
  <c r="H32" i="4"/>
  <c r="Q31" i="4"/>
  <c r="P31" i="4"/>
  <c r="O31" i="4"/>
  <c r="N31" i="4"/>
  <c r="M31" i="4"/>
  <c r="L31" i="4"/>
  <c r="K31" i="4"/>
  <c r="J31" i="4"/>
  <c r="I31" i="4"/>
  <c r="H31" i="4"/>
  <c r="E109" i="4" l="1"/>
  <c r="E85" i="4"/>
  <c r="E98" i="4"/>
  <c r="E104" i="4"/>
  <c r="E58" i="4"/>
  <c r="E86" i="4"/>
  <c r="E92" i="4"/>
  <c r="E96" i="4"/>
  <c r="E131" i="4"/>
  <c r="E101" i="4"/>
  <c r="E106" i="4"/>
  <c r="E138" i="4"/>
  <c r="E121" i="4"/>
  <c r="E127" i="4"/>
  <c r="E133" i="4"/>
  <c r="E91" i="4"/>
  <c r="E76" i="4"/>
  <c r="E59" i="4"/>
  <c r="D22" i="11"/>
  <c r="E22" i="11" s="1"/>
  <c r="D23" i="11"/>
  <c r="E23" i="11" s="1"/>
  <c r="D21" i="11"/>
  <c r="E21" i="11" s="1"/>
  <c r="D17" i="11"/>
  <c r="E17" i="11" s="1"/>
  <c r="E112" i="4"/>
  <c r="E118" i="4"/>
  <c r="E136" i="4"/>
  <c r="E77" i="4"/>
  <c r="E81" i="4"/>
  <c r="E83" i="4"/>
  <c r="E94" i="4"/>
  <c r="E115" i="4"/>
  <c r="E123" i="4"/>
  <c r="E126" i="4"/>
  <c r="E139" i="4"/>
  <c r="E61" i="4"/>
  <c r="E97" i="4"/>
  <c r="E103" i="4"/>
  <c r="E125" i="4"/>
  <c r="E129" i="4"/>
  <c r="E141" i="4"/>
  <c r="E143" i="4"/>
  <c r="E64" i="4"/>
  <c r="E70" i="4"/>
  <c r="E71" i="4"/>
  <c r="E88" i="4"/>
  <c r="E89" i="4"/>
  <c r="E60" i="4"/>
  <c r="E79" i="4"/>
  <c r="E49" i="4"/>
  <c r="E73" i="4"/>
  <c r="E75" i="4"/>
  <c r="E87" i="4"/>
  <c r="E66" i="4"/>
  <c r="E54" i="4"/>
  <c r="E47" i="4"/>
  <c r="E52" i="4"/>
  <c r="E38" i="4"/>
  <c r="E34" i="4"/>
  <c r="E42" i="4"/>
  <c r="E46" i="4"/>
  <c r="E53" i="4"/>
  <c r="E35" i="4"/>
  <c r="E39" i="4"/>
  <c r="E57" i="4"/>
  <c r="E32" i="4"/>
  <c r="E36" i="4"/>
  <c r="E40" i="4"/>
  <c r="E44" i="4"/>
  <c r="E50" i="4"/>
  <c r="E56" i="4"/>
  <c r="E31" i="4"/>
  <c r="E33" i="4"/>
  <c r="E37" i="4"/>
  <c r="E41" i="4"/>
  <c r="E45" i="4"/>
  <c r="E48" i="4"/>
  <c r="E51" i="4"/>
  <c r="E55" i="4"/>
  <c r="E43" i="4"/>
  <c r="F3" i="9"/>
  <c r="AA28" i="4"/>
  <c r="Z28" i="4"/>
  <c r="Y28" i="4"/>
  <c r="X28" i="4"/>
  <c r="W28" i="4"/>
  <c r="V28" i="4"/>
  <c r="U28" i="4"/>
  <c r="T28" i="4"/>
  <c r="S28" i="4"/>
  <c r="R28" i="4"/>
  <c r="Q28" i="4"/>
  <c r="P28" i="4"/>
  <c r="O28" i="4"/>
  <c r="N28" i="4"/>
  <c r="M28" i="4"/>
  <c r="L28" i="4"/>
  <c r="K28" i="4"/>
  <c r="J28" i="4"/>
  <c r="I28" i="4"/>
  <c r="H28" i="4"/>
  <c r="Q27" i="4"/>
  <c r="P27" i="4"/>
  <c r="O27" i="4"/>
  <c r="N27" i="4"/>
  <c r="M27" i="4"/>
  <c r="L27" i="4"/>
  <c r="K27" i="4"/>
  <c r="J27" i="4"/>
  <c r="I27" i="4"/>
  <c r="H27" i="4"/>
  <c r="AA26" i="4"/>
  <c r="Z26" i="4"/>
  <c r="Y26" i="4"/>
  <c r="X26" i="4"/>
  <c r="W26" i="4"/>
  <c r="V26" i="4"/>
  <c r="U26" i="4"/>
  <c r="T26" i="4"/>
  <c r="S26" i="4"/>
  <c r="R26" i="4"/>
  <c r="Q26" i="4"/>
  <c r="P26" i="4"/>
  <c r="O26" i="4"/>
  <c r="N26" i="4"/>
  <c r="M26" i="4"/>
  <c r="L26" i="4"/>
  <c r="K26" i="4"/>
  <c r="J26" i="4"/>
  <c r="I26" i="4"/>
  <c r="H26" i="4"/>
  <c r="Q25" i="4"/>
  <c r="P25" i="4"/>
  <c r="O25" i="4"/>
  <c r="N25" i="4"/>
  <c r="M25" i="4"/>
  <c r="L25" i="4"/>
  <c r="K25" i="4"/>
  <c r="J25" i="4"/>
  <c r="I25" i="4"/>
  <c r="H25" i="4"/>
  <c r="Q24" i="4"/>
  <c r="P24" i="4"/>
  <c r="O24" i="4"/>
  <c r="N24" i="4"/>
  <c r="M24" i="4"/>
  <c r="L24" i="4"/>
  <c r="K24" i="4"/>
  <c r="J24" i="4"/>
  <c r="I24" i="4"/>
  <c r="H24" i="4"/>
  <c r="Q23" i="4"/>
  <c r="P23" i="4"/>
  <c r="O23" i="4"/>
  <c r="N23" i="4"/>
  <c r="M23" i="4"/>
  <c r="L23" i="4"/>
  <c r="K23" i="4"/>
  <c r="J23" i="4"/>
  <c r="I23" i="4"/>
  <c r="H23" i="4"/>
  <c r="AA22" i="4"/>
  <c r="Z22" i="4"/>
  <c r="Y22" i="4"/>
  <c r="X22" i="4"/>
  <c r="W22" i="4"/>
  <c r="V22" i="4"/>
  <c r="U22" i="4"/>
  <c r="T22" i="4"/>
  <c r="S22" i="4"/>
  <c r="R22" i="4"/>
  <c r="Q22" i="4"/>
  <c r="P22" i="4"/>
  <c r="O22" i="4"/>
  <c r="N22" i="4"/>
  <c r="M22" i="4"/>
  <c r="L22" i="4"/>
  <c r="K22" i="4"/>
  <c r="J22" i="4"/>
  <c r="I22" i="4"/>
  <c r="H22" i="4"/>
  <c r="Q21" i="4"/>
  <c r="P21" i="4"/>
  <c r="O21" i="4"/>
  <c r="N21" i="4"/>
  <c r="M21" i="4"/>
  <c r="L21" i="4"/>
  <c r="K21" i="4"/>
  <c r="J21" i="4"/>
  <c r="I21" i="4"/>
  <c r="H21" i="4"/>
  <c r="AA20" i="4"/>
  <c r="Z20" i="4"/>
  <c r="Y20" i="4"/>
  <c r="X20" i="4"/>
  <c r="W20" i="4"/>
  <c r="V20" i="4"/>
  <c r="U20" i="4"/>
  <c r="T20" i="4"/>
  <c r="S20" i="4"/>
  <c r="R20" i="4"/>
  <c r="Q20" i="4"/>
  <c r="P20" i="4"/>
  <c r="O20" i="4"/>
  <c r="N20" i="4"/>
  <c r="M20" i="4"/>
  <c r="L20" i="4"/>
  <c r="K20" i="4"/>
  <c r="J20" i="4"/>
  <c r="I20" i="4"/>
  <c r="H20" i="4"/>
  <c r="V18" i="4"/>
  <c r="U18" i="4"/>
  <c r="T18" i="4"/>
  <c r="S18" i="4"/>
  <c r="R18" i="4"/>
  <c r="Q18" i="4"/>
  <c r="P18" i="4"/>
  <c r="O18" i="4"/>
  <c r="N18" i="4"/>
  <c r="M18" i="4"/>
  <c r="L18" i="4"/>
  <c r="K18" i="4"/>
  <c r="J18" i="4"/>
  <c r="I18" i="4"/>
  <c r="H18" i="4"/>
  <c r="V17" i="4"/>
  <c r="U17" i="4"/>
  <c r="T17" i="4"/>
  <c r="S17" i="4"/>
  <c r="R17" i="4"/>
  <c r="Q17" i="4"/>
  <c r="P17" i="4"/>
  <c r="O17" i="4"/>
  <c r="N17" i="4"/>
  <c r="M17" i="4"/>
  <c r="L17" i="4"/>
  <c r="K17" i="4"/>
  <c r="J17" i="4"/>
  <c r="I17" i="4"/>
  <c r="H17" i="4"/>
  <c r="Q16" i="4"/>
  <c r="P16" i="4"/>
  <c r="O16" i="4"/>
  <c r="N16" i="4"/>
  <c r="M16" i="4"/>
  <c r="L16" i="4"/>
  <c r="K16" i="4"/>
  <c r="J16" i="4"/>
  <c r="I16" i="4"/>
  <c r="H16" i="4"/>
  <c r="AA15" i="4"/>
  <c r="Z15" i="4"/>
  <c r="Y15" i="4"/>
  <c r="X15" i="4"/>
  <c r="W15" i="4"/>
  <c r="V15" i="4"/>
  <c r="U15" i="4"/>
  <c r="T15" i="4"/>
  <c r="S15" i="4"/>
  <c r="R15" i="4"/>
  <c r="Q15" i="4"/>
  <c r="P15" i="4"/>
  <c r="O15" i="4"/>
  <c r="N15" i="4"/>
  <c r="M15" i="4"/>
  <c r="L15" i="4"/>
  <c r="K15" i="4"/>
  <c r="J15" i="4"/>
  <c r="I15" i="4"/>
  <c r="H15" i="4"/>
  <c r="AA14" i="4"/>
  <c r="Z14" i="4"/>
  <c r="Y14" i="4"/>
  <c r="X14" i="4"/>
  <c r="W14" i="4"/>
  <c r="V14" i="4"/>
  <c r="U14" i="4"/>
  <c r="T14" i="4"/>
  <c r="S14" i="4"/>
  <c r="R14" i="4"/>
  <c r="Q14" i="4"/>
  <c r="P14" i="4"/>
  <c r="O14" i="4"/>
  <c r="N14" i="4"/>
  <c r="M14" i="4"/>
  <c r="L14" i="4"/>
  <c r="K14" i="4"/>
  <c r="J14" i="4"/>
  <c r="I14" i="4"/>
  <c r="H14" i="4"/>
  <c r="AA13" i="4"/>
  <c r="Z13" i="4"/>
  <c r="Y13" i="4"/>
  <c r="X13" i="4"/>
  <c r="W13" i="4"/>
  <c r="V13" i="4"/>
  <c r="U13" i="4"/>
  <c r="T13" i="4"/>
  <c r="S13" i="4"/>
  <c r="R13" i="4"/>
  <c r="Q13" i="4"/>
  <c r="P13" i="4"/>
  <c r="O13" i="4"/>
  <c r="N13" i="4"/>
  <c r="M13" i="4"/>
  <c r="L13" i="4"/>
  <c r="K13" i="4"/>
  <c r="J13" i="4"/>
  <c r="I13" i="4"/>
  <c r="H13" i="4"/>
  <c r="AA12" i="4"/>
  <c r="Z12" i="4"/>
  <c r="Y12" i="4"/>
  <c r="X12" i="4"/>
  <c r="W12" i="4"/>
  <c r="V12" i="4"/>
  <c r="U12" i="4"/>
  <c r="T12" i="4"/>
  <c r="S12" i="4"/>
  <c r="R12" i="4"/>
  <c r="Q12" i="4"/>
  <c r="P12" i="4"/>
  <c r="O12" i="4"/>
  <c r="N12" i="4"/>
  <c r="M12" i="4"/>
  <c r="L12" i="4"/>
  <c r="K12" i="4"/>
  <c r="J12" i="4"/>
  <c r="I12" i="4"/>
  <c r="H12" i="4"/>
  <c r="AA11" i="4"/>
  <c r="Z11" i="4"/>
  <c r="Y11" i="4"/>
  <c r="X11" i="4"/>
  <c r="W11" i="4"/>
  <c r="V11" i="4"/>
  <c r="U11" i="4"/>
  <c r="T11" i="4"/>
  <c r="S11" i="4"/>
  <c r="R11" i="4"/>
  <c r="Q11" i="4"/>
  <c r="P11" i="4"/>
  <c r="O11" i="4"/>
  <c r="N11" i="4"/>
  <c r="M11" i="4"/>
  <c r="L11" i="4"/>
  <c r="K11" i="4"/>
  <c r="J11" i="4"/>
  <c r="I11" i="4"/>
  <c r="H11" i="4"/>
  <c r="AA10" i="4"/>
  <c r="Z10" i="4"/>
  <c r="Y10" i="4"/>
  <c r="X10" i="4"/>
  <c r="W10" i="4"/>
  <c r="V10" i="4"/>
  <c r="U10" i="4"/>
  <c r="T10" i="4"/>
  <c r="S10" i="4"/>
  <c r="R10" i="4"/>
  <c r="Q10" i="4"/>
  <c r="P10" i="4"/>
  <c r="O10" i="4"/>
  <c r="N10" i="4"/>
  <c r="M10" i="4"/>
  <c r="L10" i="4"/>
  <c r="K10" i="4"/>
  <c r="J10" i="4"/>
  <c r="I10" i="4"/>
  <c r="H10" i="4"/>
  <c r="AA9" i="4"/>
  <c r="Z9" i="4"/>
  <c r="Y9" i="4"/>
  <c r="X9" i="4"/>
  <c r="W9" i="4"/>
  <c r="V9" i="4"/>
  <c r="U9" i="4"/>
  <c r="T9" i="4"/>
  <c r="S9" i="4"/>
  <c r="R9" i="4"/>
  <c r="Q9" i="4"/>
  <c r="P9" i="4"/>
  <c r="O9" i="4"/>
  <c r="N9" i="4"/>
  <c r="M9" i="4"/>
  <c r="L9" i="4"/>
  <c r="K9" i="4"/>
  <c r="J9" i="4"/>
  <c r="I9" i="4"/>
  <c r="H9" i="4"/>
  <c r="AA8" i="4"/>
  <c r="Z8" i="4"/>
  <c r="Y8" i="4"/>
  <c r="X8" i="4"/>
  <c r="W8" i="4"/>
  <c r="V8" i="4"/>
  <c r="U8" i="4"/>
  <c r="T8" i="4"/>
  <c r="S8" i="4"/>
  <c r="R8" i="4"/>
  <c r="Q8" i="4"/>
  <c r="P8" i="4"/>
  <c r="O8" i="4"/>
  <c r="N8" i="4"/>
  <c r="M8" i="4"/>
  <c r="L8" i="4"/>
  <c r="K8" i="4"/>
  <c r="J8" i="4"/>
  <c r="I8" i="4"/>
  <c r="H8" i="4"/>
  <c r="AA7" i="4"/>
  <c r="Z7" i="4"/>
  <c r="Y7" i="4"/>
  <c r="X7" i="4"/>
  <c r="W7" i="4"/>
  <c r="V7" i="4"/>
  <c r="U7" i="4"/>
  <c r="T7" i="4"/>
  <c r="S7" i="4"/>
  <c r="R7" i="4"/>
  <c r="Q7" i="4"/>
  <c r="P7" i="4"/>
  <c r="O7" i="4"/>
  <c r="N7" i="4"/>
  <c r="M7" i="4"/>
  <c r="L7" i="4"/>
  <c r="K7" i="4"/>
  <c r="J7" i="4"/>
  <c r="I7" i="4"/>
  <c r="H7" i="4"/>
  <c r="E146" i="4" l="1"/>
  <c r="C3" i="9" s="1"/>
  <c r="C7" i="9" s="1"/>
  <c r="E20" i="4"/>
  <c r="E22" i="4"/>
  <c r="E30" i="4"/>
  <c r="E24" i="4"/>
  <c r="E18" i="4"/>
  <c r="E19" i="4"/>
  <c r="E8" i="4"/>
  <c r="E11" i="4"/>
  <c r="E14" i="4"/>
  <c r="E16" i="4"/>
  <c r="E17" i="4"/>
  <c r="E29" i="4"/>
  <c r="E26" i="4"/>
  <c r="E28" i="4"/>
  <c r="E7" i="4"/>
  <c r="J197" i="5"/>
  <c r="F197" i="5"/>
  <c r="F198" i="5" l="1"/>
</calcChain>
</file>

<file path=xl/sharedStrings.xml><?xml version="1.0" encoding="utf-8"?>
<sst xmlns="http://schemas.openxmlformats.org/spreadsheetml/2006/main" count="1039" uniqueCount="880">
  <si>
    <t>项目名称</t>
  </si>
  <si>
    <t>施工阶段</t>
  </si>
  <si>
    <t>检查部位</t>
  </si>
  <si>
    <t>主体工程</t>
  </si>
  <si>
    <t>检查项目</t>
  </si>
  <si>
    <t>检查内容</t>
  </si>
  <si>
    <t>评判标准</t>
  </si>
  <si>
    <t>合格率</t>
  </si>
  <si>
    <t>检查情况</t>
  </si>
  <si>
    <t>计算点</t>
  </si>
  <si>
    <t xml:space="preserve"> 计算数据-0：合格，1：不合格</t>
  </si>
  <si>
    <t>混凝土结构工程</t>
  </si>
  <si>
    <t>截面尺寸</t>
  </si>
  <si>
    <t>墙/柱截面
尺寸</t>
  </si>
  <si>
    <t>[0，8]mm</t>
  </si>
  <si>
    <t>墙/柱表面
平整度</t>
  </si>
  <si>
    <t>垂直度</t>
  </si>
  <si>
    <t>墙/柱垂直度</t>
  </si>
  <si>
    <t>[0，15]mm</t>
  </si>
  <si>
    <t>顶板水平度</t>
  </si>
  <si>
    <t>楼板厚度</t>
  </si>
  <si>
    <t>1或0</t>
  </si>
  <si>
    <t>砌筑工程</t>
  </si>
  <si>
    <t>平整度</t>
  </si>
  <si>
    <t>[0，5]mm</t>
  </si>
  <si>
    <t>外门窗洞宽</t>
  </si>
  <si>
    <t>主体工程合计</t>
  </si>
  <si>
    <t>[0，10]mm</t>
  </si>
  <si>
    <t>[0，4]mm</t>
  </si>
  <si>
    <t>墙面</t>
  </si>
  <si>
    <t>阴阳角</t>
  </si>
  <si>
    <t>[－10，10]mm</t>
  </si>
  <si>
    <t>户内门洞高</t>
  </si>
  <si>
    <t>户内门洞宽</t>
  </si>
  <si>
    <t>涂饰工程</t>
  </si>
  <si>
    <t>外门窗洞口尺寸偏差</t>
  </si>
  <si>
    <t>顶棚水平度</t>
  </si>
  <si>
    <t>重要预制或现浇构件</t>
  </si>
  <si>
    <t>砌筑节点（2）</t>
  </si>
  <si>
    <t>砌筑工序</t>
  </si>
  <si>
    <t>地面</t>
  </si>
  <si>
    <t>裂缝/空鼓</t>
  </si>
  <si>
    <t>无裂缝、空鼓</t>
  </si>
  <si>
    <t>木地板</t>
  </si>
  <si>
    <t>[0，3]mm</t>
  </si>
  <si>
    <t>[0，0.5]mm</t>
  </si>
  <si>
    <t>高低差</t>
  </si>
  <si>
    <t>[0，2]mm</t>
  </si>
  <si>
    <t>缝隙宽度</t>
  </si>
  <si>
    <t>参评标段名称</t>
    <phoneticPr fontId="6" type="noConversion"/>
  </si>
  <si>
    <t>总包单位</t>
    <phoneticPr fontId="6" type="noConversion"/>
  </si>
  <si>
    <t>施工单位负责人</t>
    <phoneticPr fontId="6" type="noConversion"/>
  </si>
  <si>
    <t>标段面积</t>
  </si>
  <si>
    <t>监理单位</t>
    <phoneticPr fontId="6" type="noConversion"/>
  </si>
  <si>
    <t>监理单位负责人</t>
    <phoneticPr fontId="6" type="noConversion"/>
  </si>
  <si>
    <t>评估时间</t>
    <phoneticPr fontId="6" type="noConversion"/>
  </si>
  <si>
    <t>甲方项目负责人</t>
    <phoneticPr fontId="6" type="noConversion"/>
  </si>
  <si>
    <t>主体表面平整度</t>
  </si>
  <si>
    <t>主体垂直度</t>
  </si>
  <si>
    <t>砼顶板水平度</t>
    <phoneticPr fontId="6" type="noConversion"/>
  </si>
  <si>
    <t>混凝土观感（1）</t>
    <phoneticPr fontId="6" type="noConversion"/>
  </si>
  <si>
    <t>1或0</t>
    <phoneticPr fontId="6" type="noConversion"/>
  </si>
  <si>
    <t>露筋、蜂窝、孔洞、烂根、夹渣</t>
    <phoneticPr fontId="6" type="noConversion"/>
  </si>
  <si>
    <t>混凝土观感（2）</t>
    <phoneticPr fontId="6" type="noConversion"/>
  </si>
  <si>
    <t>1或1</t>
  </si>
  <si>
    <t>涨模、缺棱掉角、楼板开裂</t>
    <phoneticPr fontId="6" type="noConversion"/>
  </si>
  <si>
    <t>混凝土工程合计</t>
  </si>
  <si>
    <t>砌体表面平整度</t>
  </si>
  <si>
    <t>砌体垂直度</t>
  </si>
  <si>
    <t>外门窗洞高</t>
  </si>
  <si>
    <t>砌筑节点（1）</t>
  </si>
  <si>
    <t>砌筑工程合计</t>
  </si>
  <si>
    <t>抹灰阴阳角方正</t>
  </si>
  <si>
    <t>抹灰裂缝/空鼓</t>
  </si>
  <si>
    <t>地板表面平整度</t>
  </si>
  <si>
    <t>单组合格率</t>
    <phoneticPr fontId="6" type="noConversion"/>
  </si>
  <si>
    <t>[－10，10]mm</t>
    <phoneticPr fontId="6" type="noConversion"/>
  </si>
  <si>
    <t>[－5，10]mm</t>
    <phoneticPr fontId="2" type="noConversion"/>
  </si>
  <si>
    <t>层高≤6m，[0,10]mm；
层高＞6m，[0,12]mm</t>
    <phoneticPr fontId="2" type="noConversion"/>
  </si>
  <si>
    <t>[－5，10]mm</t>
    <phoneticPr fontId="2" type="noConversion"/>
  </si>
  <si>
    <t>地区公司：                             项目：                               标段：                                测区：</t>
  </si>
  <si>
    <t>总包单位：                             监理单位：                           检查人员：                                                检查日期：</t>
  </si>
  <si>
    <t>检查大项</t>
  </si>
  <si>
    <t>检查项</t>
  </si>
  <si>
    <t>检查子项</t>
  </si>
  <si>
    <t>扣分标准</t>
  </si>
  <si>
    <t>扣分值</t>
  </si>
  <si>
    <t>风险程度（高、中、低）</t>
  </si>
  <si>
    <t>扣分因素列举</t>
  </si>
  <si>
    <t>检查项总分</t>
  </si>
  <si>
    <t>C级</t>
  </si>
  <si>
    <t>B级</t>
  </si>
  <si>
    <t>A级</t>
  </si>
  <si>
    <t>渗漏</t>
  </si>
  <si>
    <t>地下室</t>
  </si>
  <si>
    <t>地下防水施工前基层处理</t>
  </si>
  <si>
    <t>防水施工前基层处理不到位，钢筋头外露、孔洞未修补、模板拼缝错台</t>
  </si>
  <si>
    <t>地下室底板和侧墙防水搭接</t>
  </si>
  <si>
    <t>地下室底板和侧墙防水搭接不合规（R角）</t>
  </si>
  <si>
    <t>地下防水区域砼裂缝处理</t>
  </si>
  <si>
    <t>地下防水区域砼裂缝处理不合规，防水施工后出现渗漏</t>
  </si>
  <si>
    <t>地下室是否按规范设穿墙套管；预埋质量；防水材料是否卷入50mm</t>
  </si>
  <si>
    <t>未按规范设穿墙套管；预埋质量差；穿墙套管与墙面结构平齐时防水材料未卷入50mm</t>
  </si>
  <si>
    <t>地下室外墙是否按规范设止水螺杆；止水螺杆端头一次性切割到位</t>
  </si>
  <si>
    <t>后浇带和施工缝止水钢板，止水措施（止水钢板、遇水膨胀止水条、止水凹槽）的施工质量</t>
  </si>
  <si>
    <t>止水钢板不交圈、焊接、露出宽度不符合施工规范要求；遇水膨胀止水条嵌固不牢；止水凹槽深度宽度不足</t>
  </si>
  <si>
    <t>卫生间</t>
  </si>
  <si>
    <t>卫生间给水管穿设</t>
  </si>
  <si>
    <t>卫生间给水管直接从门下槛或导墙根部穿设</t>
  </si>
  <si>
    <t>卫生间门槛石后贴</t>
  </si>
  <si>
    <t>卫生间地砖施工完成后再进行门槛石铺贴</t>
  </si>
  <si>
    <t>外墙</t>
  </si>
  <si>
    <t>外墙砌筑质量</t>
  </si>
  <si>
    <t>外墙灰缝不饱满、勾缝不到位、断砖、瞎缝、通缝</t>
  </si>
  <si>
    <t>外墙构造柱</t>
  </si>
  <si>
    <t>外墙构造柱浇筑不密实（如狗洞、露筋等）</t>
  </si>
  <si>
    <t>外墙孔洞封堵</t>
  </si>
  <si>
    <t>外墙孔洞封堵不密实（如钢管未割除、孔洞未清理干净）</t>
  </si>
  <si>
    <t>抹灰后外墙不应出现渗漏</t>
  </si>
  <si>
    <t>抹灰后外墙出现渗漏（含外门窗周边渗漏）</t>
  </si>
  <si>
    <t>外窗及窗框安装</t>
  </si>
  <si>
    <t>外窗窗台压顶每边伸入墙体不小于200</t>
  </si>
  <si>
    <t>窗框与钢副框间应打发泡胶</t>
  </si>
  <si>
    <t>窗框与钢副框间未打发泡胶，现场对发泡胶进行切割处理，塞缝不密实</t>
  </si>
  <si>
    <t>外窗自身渗漏</t>
  </si>
  <si>
    <t>外窗直接采取现场拼装，无泄水孔，加工过程中榫接部位未打胶，工艺孔封堵处理不当</t>
  </si>
  <si>
    <t>砼导墙</t>
  </si>
  <si>
    <t>是否漏设，高度是否满足要求（卫生间周边不低于200，露台、屋面周边填充墙底部、女儿墙底部不低于建筑完成面200）</t>
  </si>
  <si>
    <t>应设导墙处未设导墙（卫生间、露台、屋面女儿墙或侧墙、平台或宽度大于150线条根部、空调搁板根部、地下室隔墙毗邻可能有水的空间时），设置高度不足</t>
  </si>
  <si>
    <t>填土完成面以下部位，不应采用砌体挡土，应采用砼现浇结构挡土</t>
  </si>
  <si>
    <t>填土完成面以下部位存在砌体挡土情况</t>
  </si>
  <si>
    <t>导墙支模及浇筑质量</t>
  </si>
  <si>
    <t>导墙浇筑前结合面未剔凿到位（如出现缝隙、漏水等；特别是竖向结合面）</t>
  </si>
  <si>
    <t>导墙用木块、砖块等作为内撑，或用铁丝穿模，或使用普通螺杆</t>
  </si>
  <si>
    <t>导墙振捣、成型质量差（如孔洞、漏浆、露筋、歪斜、开裂等）</t>
  </si>
  <si>
    <t>防水施工及构造</t>
  </si>
  <si>
    <t>吊洞质量满足要求</t>
  </si>
  <si>
    <t>吊洞封堵未分层施工，吊洞质量差（含铁丝吊洞）</t>
  </si>
  <si>
    <t>防水基层应收光，表面应平整，清理干净，砼缺陷应事前修补</t>
  </si>
  <si>
    <t>砼板面未收光，表面未清理干净，砼缺陷未修补</t>
  </si>
  <si>
    <t>当泛水高度范围存在砖砌体时，应先抹灰再做泛水</t>
  </si>
  <si>
    <t>泛水直接做在砌体基层上</t>
  </si>
  <si>
    <t>防水层施工后，不应出现渗漏</t>
  </si>
  <si>
    <t>防水层施工后，出现渗漏</t>
  </si>
  <si>
    <t>外窗台抹灰排水坡度应大于10%；女儿墙抹灰坡度应向内、窗眉抹灰应留滴水槽或滴水线（鹰嘴）</t>
  </si>
  <si>
    <t>不符合要求</t>
  </si>
  <si>
    <t>阳露台抹灰不能一次性抹到底，防水上翻高度范围内应先找平，待防水及刚性层完成后，再抹灰下底</t>
  </si>
  <si>
    <t>在砼基层上做防水层时，防水材料应直接涂敷在砼基层上</t>
  </si>
  <si>
    <t>防水材料与砼基层之间做了找平层（砼局部缺陷修补找平除外）</t>
  </si>
  <si>
    <t>聚氨酯涂膜、卷材防水施工时，基层应干燥</t>
  </si>
  <si>
    <t>基层不干燥时施工聚氨酯涂膜、卷材防水</t>
  </si>
  <si>
    <t>阴角R角施工、防水附加层</t>
  </si>
  <si>
    <t>未施工R角、防水附加层未施工到位</t>
  </si>
  <si>
    <t>屋面排水、檐口排水、变形缝</t>
  </si>
  <si>
    <t>屋面排水、檐口排水、变形缝未按图施工、或设计本身不合理、或不符合规范和使用要求</t>
  </si>
  <si>
    <t>出屋面、地下室顶板和露台管道必须设刚性防水套管</t>
  </si>
  <si>
    <t>出屋面（含地下车库）管道未设刚性防水套管或刚性防水套管高度不足（高于建筑完成面150mm）</t>
  </si>
  <si>
    <t>泛水高度内不能采用带PVC套管的穿墙螺杆</t>
  </si>
  <si>
    <t>屋顶、露台建筑完成面上200mm高度内采用带PVC套管的穿墙螺杆</t>
  </si>
  <si>
    <t>屋面、露台、天沟预留排水孔</t>
  </si>
  <si>
    <t>屋面、露台、天沟未预留排水孔，需后凿</t>
  </si>
  <si>
    <t>出屋面（含地下车库顶板）烟风道一次性浇筑</t>
  </si>
  <si>
    <t>未随屋面一次性浇筑</t>
  </si>
  <si>
    <t>出屋面（含地下车库）烟风道泛水高度范围内存在砖砌体，或砼未随屋面一次浇筑</t>
  </si>
  <si>
    <t>浇筑高度不足</t>
  </si>
  <si>
    <t>出屋面（含地下车库）烟风道泛水高度浇筑高度不足（比完成面高出不少于150mm）</t>
  </si>
  <si>
    <t>阳露台、水暖管井排水设施</t>
  </si>
  <si>
    <t>地漏、雨水斗设置；</t>
  </si>
  <si>
    <t>地漏标高未满足低于阳台地坪完成面10～20毫米、地漏排水管径；水暖管井无排水地漏</t>
  </si>
  <si>
    <t>空鼓/开裂</t>
  </si>
  <si>
    <t>砼墙面管线暗埋</t>
  </si>
  <si>
    <t>砼墙面管线应暗埋、严禁后开槽；不得损坏钢筋；挂网、抹灰前用细石砼灌实</t>
  </si>
  <si>
    <t>砼墙面后开槽；或预埋管线损坏钢筋；抹灰前未将管槽灌实</t>
  </si>
  <si>
    <t>砌筑砂浆</t>
  </si>
  <si>
    <t>楼层砂浆应垫板、现场不允许加水、不得使用已初凝的砌筑砂浆</t>
  </si>
  <si>
    <t>楼层上堆放的砌筑砂浆无垫板或容器、现场加水、已初凝后继续使用</t>
  </si>
  <si>
    <t>砌筑组砌方式</t>
  </si>
  <si>
    <t>通缝（含门窗洞口补洞）</t>
  </si>
  <si>
    <t>出现竖向通缝</t>
  </si>
  <si>
    <t>过梁</t>
  </si>
  <si>
    <t>过梁符合设计和规范要求</t>
  </si>
  <si>
    <t>过梁入墙长度不足250mm；当过梁受平面限制入墙长度不足150mm时，未采用植筋及现浇的方式进行施工的</t>
  </si>
  <si>
    <t>门垛砌筑质量</t>
  </si>
  <si>
    <t>门垛砌筑应牢固</t>
  </si>
  <si>
    <t>门垛存在开裂、不牢固的现象</t>
  </si>
  <si>
    <t>补砌、补塞</t>
  </si>
  <si>
    <t>补砌、补塞质量</t>
  </si>
  <si>
    <t>砌体墙面管线暗埋、后开槽</t>
  </si>
  <si>
    <t>后开槽应机械开槽，严禁人工剔凿开槽；严禁水平开槽；挂网、抹灰前用细石砼灌实</t>
  </si>
  <si>
    <t>挂网</t>
  </si>
  <si>
    <t>外墙有否抗裂钢丝网、内墙是否有抗裂网、外墙钢丝网丝径、宽度、热镀锌、抗裂网锚固</t>
  </si>
  <si>
    <t>不同材质墙面抹灰前未挂抗裂网、钢丝网丝径小于0.7mm，或宽度小于300mm，或未热镀锌、抗裂网锚固方式错误或不牢固</t>
  </si>
  <si>
    <t>抹灰前墙面甩浆</t>
  </si>
  <si>
    <t>抹灰前墙面应甩浆</t>
  </si>
  <si>
    <t>抹灰前墙面未甩浆或甩浆质量差（粘结强度不足、严重不均匀）</t>
  </si>
  <si>
    <t>空鼓开裂修补工艺</t>
  </si>
  <si>
    <t>空鼓开裂应采用无齿锯切割，修补应规整</t>
  </si>
  <si>
    <t>修补不规整，产生开裂</t>
  </si>
  <si>
    <t>墙地砖、石材空鼓</t>
  </si>
  <si>
    <t>粘接牢固、不空鼓</t>
  </si>
  <si>
    <t>墙地面是否空鼓</t>
  </si>
  <si>
    <t>观感质量</t>
    <phoneticPr fontId="15" type="noConversion"/>
  </si>
  <si>
    <t>砼观感</t>
  </si>
  <si>
    <t>砼构件不能夹渣、砼楼板浇筑后收面、砼构件不能出现孔洞、露筋</t>
  </si>
  <si>
    <t>一般表面夹渣（如夹模板、垃圾、编织袋等达到钢筋保护层厚度）、砼板收面不佳，如有脚印、麻面、高低不平、砼构件出现孔洞（深于钢筋保护层厚度）、露筋</t>
  </si>
  <si>
    <t>组砌方式</t>
  </si>
  <si>
    <t>砌筑观感</t>
  </si>
  <si>
    <t>砌体墙出现透缝、灰缝不密实、瞎缝等</t>
  </si>
  <si>
    <t>构造柱</t>
  </si>
  <si>
    <t>构造柱支模时应设投料斗（高出构造柱顶50mm）、对拉螺杆</t>
  </si>
  <si>
    <t>构造柱支模时未设投料斗、未设穿过柱身的对拉螺杆；支模时穿透空心砌块；未伸到顶；成型质量差</t>
  </si>
  <si>
    <t>地坪观感质量</t>
  </si>
  <si>
    <t>地坪不起砂、裂缝；同房间地面平整、无明显色差</t>
  </si>
  <si>
    <t>地坪是否裂缝、是否起砂（按房间数）</t>
  </si>
  <si>
    <t>开关插座高低差不明显，安装牢固</t>
  </si>
  <si>
    <t>高低差不明显，安装牢固</t>
  </si>
  <si>
    <t>高低差明显，安装不牢固</t>
  </si>
  <si>
    <t>涂料</t>
  </si>
  <si>
    <t>色差、分隔缝、污染、流坠、透底、掉粉、开裂</t>
  </si>
  <si>
    <t>分隔缝不合格；存在色差、污染、流坠、透底、掉粉、开裂现象</t>
  </si>
  <si>
    <t>瓷砖、文化石</t>
  </si>
  <si>
    <t>瓷砖质量、空鼓、粘贴、勾缝、是否泛碱、污染、不能出现朝天缝</t>
  </si>
  <si>
    <t>瓷砖质量差；瓷砖未用专用粘结剂粘结、存在空鼓、泛碱、污染；出现朝天缝</t>
  </si>
  <si>
    <t>外墙石材</t>
  </si>
  <si>
    <t>勾缝、是否泛碱、污染</t>
  </si>
  <si>
    <t>石材幕墙勾缝用胶错误、泛碱、色差、污染</t>
  </si>
  <si>
    <t>地砖、石材</t>
  </si>
  <si>
    <t>表面平整、无接缝高低差、无明显色差和返碱</t>
  </si>
  <si>
    <t>是否存在明显接缝高低差是否存在明显色差和返碱</t>
  </si>
  <si>
    <t>坡度合理，无倒坡现象</t>
  </si>
  <si>
    <t>坡度不合理，存在倒坡现象</t>
  </si>
  <si>
    <t>表面平整、接缝严密和勾缝密实，无接缝高低差、无空鼓松动现象</t>
  </si>
  <si>
    <t>接缝和勾缝密实不严密，存在高低差、存在空铺和松动现象（空铺做法除外）</t>
  </si>
  <si>
    <t>与踢脚线结合严密无缝隙、踢脚线安装牢固无松动现象</t>
  </si>
  <si>
    <t>与踢脚线存在接缝不严密有明显缝隙、踢脚线安装不牢固，有松动现象</t>
  </si>
  <si>
    <t>硅酮胶顺直，色泽一致，无污染</t>
  </si>
  <si>
    <t>外侧耐候硅酮胶，内侧中性硅酮胶、打胶质量</t>
  </si>
  <si>
    <t>外侧非耐候硅酮胶，内侧非中性硅酮胶打胶外观质量（顺直、色泽一致、无污染）</t>
  </si>
  <si>
    <t>结构安全</t>
  </si>
  <si>
    <t>砼留洞</t>
  </si>
  <si>
    <t>砼构件应按设计功能预留洞，不应后期钻凿洞</t>
  </si>
  <si>
    <t>砼构件未预留洞，后期钻凿开洞</t>
  </si>
  <si>
    <t>地下室顶板</t>
  </si>
  <si>
    <t>重载</t>
  </si>
  <si>
    <t>地下室顶板强度未达到要求堆积大量材料、行走重型车辆及大型设备导致顶板开裂</t>
  </si>
  <si>
    <t>裂缝</t>
  </si>
  <si>
    <t>砼构件产生裂缝</t>
  </si>
  <si>
    <t>楼板、屋面板裂缝未有效修补即开展下道工序（应根据裂缝成因、裂缝状态、危害程度采用相应的处理措施。严重时应做结构裂缝鉴定，并根据鉴定报告意见编制专项方案，按方案处理）</t>
  </si>
  <si>
    <t>破坏钢筋</t>
  </si>
  <si>
    <t>不得破坏砼构件钢筋</t>
  </si>
  <si>
    <t>破坏砼构件钢筋</t>
  </si>
  <si>
    <t>钢筋工程</t>
  </si>
  <si>
    <t>受力主筋规格及数量</t>
  </si>
  <si>
    <t>梁、柱受力主筋规格、数量、钢筋安装质量与设计要求不符；</t>
  </si>
  <si>
    <t xml:space="preserve"> 非受力主筋规格及数量</t>
  </si>
  <si>
    <t>梁、板、墙、柱非受力主筋规格、数量、钢筋安装质量与设计要求不符</t>
  </si>
  <si>
    <t xml:space="preserve"> 钢筋绑扎</t>
  </si>
  <si>
    <t>钢筋绑扎率不足；（抽查不少于5根梁、2块板、2面墙、5根柱钢筋；墙、柱、梁钢筋须满绑，板上部钢筋网的交叉点应全部扎牢，底部钢筋网除边缘部分外可间隔交错扎牢； 构件绑扎率低于规范要求的85%按照C档扣分，低于规范要求的70%按照B档扣分，低于规范要求的50%按照A档扣分）</t>
  </si>
  <si>
    <t>钢筋连接与锚固</t>
  </si>
  <si>
    <t>锚固长度不足；梁、柱钢筋接头不合格；</t>
  </si>
  <si>
    <t>梁、柱、墙钢筋垫块</t>
  </si>
  <si>
    <t>梁下筋、墙柱侧垫块数量明显不足，造成有钢筋（含梁箍筋）与模板（含水平模板和侧模）接触；</t>
  </si>
  <si>
    <t>钢筋保护</t>
  </si>
  <si>
    <t>板钢筋作业面未设置混凝土浇筑临时施工通道，或设置不足；直螺纹接头无保护措施；（施工通道满足人员行至主梁）</t>
  </si>
  <si>
    <t>直螺纹连接</t>
  </si>
  <si>
    <t>钢筋直螺纹接头端面不平，连接不到位。丝扣外露不应超过2个。</t>
  </si>
  <si>
    <t>加密区</t>
  </si>
  <si>
    <t>加密区箍筋未设置</t>
  </si>
  <si>
    <t>预应力预埋</t>
  </si>
  <si>
    <t>扣分标准：安装后封堵不密实；</t>
  </si>
  <si>
    <t>切割破坏</t>
  </si>
  <si>
    <t>出现切断受力钢筋的现象</t>
  </si>
  <si>
    <t>预留钢筋的保护</t>
  </si>
  <si>
    <t>是否与方案相符</t>
  </si>
  <si>
    <t>后浇带和预留洞口</t>
  </si>
  <si>
    <t>有防水要求的后浇带处，无有效防水措施；预留洞口缺少、漏放加强筋</t>
  </si>
  <si>
    <t>竖向受力钢筋偏位</t>
  </si>
  <si>
    <t xml:space="preserve">扣分标准：柱（或暗柱）钢筋根部保护层超出设计要求大于5mm </t>
  </si>
  <si>
    <t>模板工程</t>
  </si>
  <si>
    <t>支撑立杆间距</t>
  </si>
  <si>
    <t>支撑立杆间距大于施工方案规定值200mm以上；</t>
  </si>
  <si>
    <t>支撑立杆落地</t>
  </si>
  <si>
    <t>扣分标准：支撑立杆未落地；出现立杆搭接（斜屋面允许一次搭接，搭接长度范围内不少于三个卡扣），接头未错开；（5m以上层高允许一次搭接）</t>
  </si>
  <si>
    <t>扫地杆、水平杆、剪刀撑</t>
  </si>
  <si>
    <t>扫地杆、水平杆、剪刀撑布置与方案和规范要求不符；</t>
  </si>
  <si>
    <t>支撑立杆自由端及顶托</t>
  </si>
  <si>
    <t>支撑立杆自由端长度超出规范要求；顶托伸出长度大于300mm或顶托歪斜；支撑立杆自由端晃动；</t>
  </si>
  <si>
    <t>墙、柱侧撑固定</t>
  </si>
  <si>
    <t>墙、柱抱箍或对拉螺杆道数少于方案要求，或墙、柱侧撑不稳固；</t>
  </si>
  <si>
    <t>板底支撑</t>
  </si>
  <si>
    <t>板底主、次楞间距超过施工方案要求100mm以上；主、次楞未伸到头，差300mm以上；</t>
  </si>
  <si>
    <t>后浇带、悬臂构件支撑</t>
  </si>
  <si>
    <t>后浇带、悬臂构件支撑未独立搭设；后浇带梁板、悬臂构件梁支撑提前拆除；后浇带、悬臂构件支撑晃动（悬臂1m范围内的除外）；</t>
  </si>
  <si>
    <t>内外架混搭</t>
  </si>
  <si>
    <t>存在内外架混搭、内外架刚性连接，且造成传递外架竖向受力；</t>
  </si>
  <si>
    <t>安全性</t>
  </si>
  <si>
    <t>窗台高度小于900的，应有防护栏杆，防护栏杆高度从可踏面起算不低于900</t>
  </si>
  <si>
    <t>防护高度不满足要求</t>
  </si>
  <si>
    <t>应使用安全玻璃的部位：
（1）7层及以上外开窗；
（2）底边距离最终装修面小于500的窗；
（3）门扇玻璃；
（4）单块面积大于1.5平米的玻璃；
（5）幕墙玻璃</t>
  </si>
  <si>
    <t>未按规范使用安全玻璃</t>
  </si>
  <si>
    <t>临空栏杆玻璃应使用双钢化夹胶玻璃；
雨棚和天窗玻璃应使用夹胶玻璃</t>
  </si>
  <si>
    <t>未按规范使用夹胶玻璃</t>
  </si>
  <si>
    <t>临空栏杆高度：多层不小于1050，高层不小于1100。
临空栏杆竖向构件内空尺寸：不大于110</t>
  </si>
  <si>
    <t>栏杆高度和竖向净空尺寸不符合规范</t>
  </si>
  <si>
    <t>门窗、幕墙、栏杆刚度满足规范要求</t>
  </si>
  <si>
    <t>刚度不满足规范要求（可现场手推玻璃或框架观察，再印证计算书和检测报告）</t>
  </si>
  <si>
    <t>烟风道层间卸载、烟风道安装质量</t>
  </si>
  <si>
    <t>烟风道壁厚；层间卸载数量是否足够、做法是否合理</t>
  </si>
  <si>
    <t>烟风道壁厚不足；烟风道未按标准（国标或地标）卸载，且卸载层数超过3层；卸载做法不合理</t>
  </si>
  <si>
    <t>安装上下对齐、非顶层在楼板位置对接</t>
  </si>
  <si>
    <t>上下未对齐；不在楼板位置对接（顶层除外）</t>
  </si>
  <si>
    <t>线条</t>
  </si>
  <si>
    <t>高于三层处的建筑外墙悬空装饰线条不应采用GRC材料，应采用苯板线条或现浇砼结构</t>
  </si>
  <si>
    <t>高于三层处的建筑外墙悬空装饰线条采用了GRC材料</t>
  </si>
  <si>
    <t>外窗台外挑部分严禁全部用苯板制作</t>
  </si>
  <si>
    <t>线条外挑宽度超过80mm时严禁全部用苯板制作</t>
  </si>
  <si>
    <t>保温</t>
  </si>
  <si>
    <t>材料厚度、燃烧性能</t>
  </si>
  <si>
    <t>材料厚度、燃烧性能不合格（提供复检报告）</t>
  </si>
  <si>
    <t>苯板保温有效粘贴面积、拼缝、锚栓、托架、收头、网格布包封和抗裂层</t>
  </si>
  <si>
    <t>有效粘贴面积、拼缝、锚栓、托架不合格、收头不合理、网格布包封及抗裂层不合格，有开裂、渗漏隐患（提供锚栓、粘接剂复检报告）</t>
  </si>
  <si>
    <t>石材</t>
  </si>
  <si>
    <t>石材材质及质量</t>
  </si>
  <si>
    <t>将大理石用于外墙干挂或未对干挂大理石采取加固措施，厚度不符合规范</t>
  </si>
  <si>
    <t>龙骨质量及固定、连接；焊点防锈处理、干挂时，压顶水平面石材应固定在龙骨上，禁止用砖垫石材</t>
  </si>
  <si>
    <t>龙骨质量差；固定或连接方式不牢固；焊点防锈处理不合格、未固定在龙骨上，或采用砖垫石材</t>
  </si>
  <si>
    <t>综合得分</t>
  </si>
  <si>
    <t>标段名称</t>
  </si>
  <si>
    <t>评估主要结果</t>
  </si>
  <si>
    <t>检查项得分</t>
    <phoneticPr fontId="6" type="noConversion"/>
  </si>
  <si>
    <t>实测实量</t>
    <phoneticPr fontId="6" type="noConversion"/>
  </si>
  <si>
    <t>质量风险</t>
    <phoneticPr fontId="6" type="noConversion"/>
  </si>
  <si>
    <t>检查项权重</t>
    <phoneticPr fontId="6" type="noConversion"/>
  </si>
  <si>
    <t>备注：（如对检查存有异议，可在此说明）</t>
  </si>
  <si>
    <t>总包单位
（签名）</t>
    <phoneticPr fontId="6" type="noConversion"/>
  </si>
  <si>
    <t>监理单位
（签名）</t>
    <phoneticPr fontId="6" type="noConversion"/>
  </si>
  <si>
    <t>甲方单位
（签名）</t>
    <phoneticPr fontId="6" type="noConversion"/>
  </si>
  <si>
    <t>管理行为</t>
    <phoneticPr fontId="6" type="noConversion"/>
  </si>
  <si>
    <t>强控项</t>
    <phoneticPr fontId="2" type="noConversion"/>
  </si>
  <si>
    <t>质量最终得分</t>
    <phoneticPr fontId="6" type="noConversion"/>
  </si>
  <si>
    <t>给排水及采暖工程</t>
    <phoneticPr fontId="6" type="noConversion"/>
  </si>
  <si>
    <t>排水管防臭</t>
  </si>
  <si>
    <t>排水通气管安装</t>
  </si>
  <si>
    <t>管道立管管卡安装</t>
  </si>
  <si>
    <t>给排水管道套管</t>
  </si>
  <si>
    <t>卫生洁具安装</t>
  </si>
  <si>
    <t>管道及设备保温</t>
  </si>
  <si>
    <t>污水管横管排水坡度</t>
  </si>
  <si>
    <t>雨水管横管排水坡度</t>
  </si>
  <si>
    <t>排水塑料管道支、吊架间距</t>
  </si>
  <si>
    <t>排水塑料管管道伸缩节、阻火圈</t>
  </si>
  <si>
    <t xml:space="preserve">电      气            工             程 </t>
    <phoneticPr fontId="6" type="noConversion"/>
  </si>
  <si>
    <t>同一室开关插座距离、高差</t>
  </si>
  <si>
    <t>钢制接地线的焊接连接</t>
  </si>
  <si>
    <t>金属、非金属柔性导管敷设</t>
  </si>
  <si>
    <t>砌体墙面电线管暗埋</t>
  </si>
  <si>
    <t>风管铆接</t>
    <phoneticPr fontId="6" type="noConversion"/>
  </si>
  <si>
    <t>风管铆接</t>
    <phoneticPr fontId="6" type="noConversion"/>
  </si>
  <si>
    <t>风管支架</t>
    <phoneticPr fontId="6" type="noConversion"/>
  </si>
  <si>
    <t>插座接线相序</t>
    <phoneticPr fontId="6" type="noConversion"/>
  </si>
  <si>
    <t>插座接线相序</t>
    <phoneticPr fontId="6" type="noConversion"/>
  </si>
  <si>
    <t>变配电室及配电间</t>
    <phoneticPr fontId="6" type="noConversion"/>
  </si>
  <si>
    <t>消防
探测器</t>
    <phoneticPr fontId="6" type="noConversion"/>
  </si>
  <si>
    <t>消防
探测器</t>
    <phoneticPr fontId="6" type="noConversion"/>
  </si>
  <si>
    <t>消防水支架</t>
    <phoneticPr fontId="6" type="noConversion"/>
  </si>
  <si>
    <t>消防水支架</t>
    <phoneticPr fontId="6" type="noConversion"/>
  </si>
  <si>
    <t>应急照明灯具/疏散指示</t>
    <phoneticPr fontId="6" type="noConversion"/>
  </si>
  <si>
    <t>应急照明灯具/疏散指示</t>
    <phoneticPr fontId="6" type="noConversion"/>
  </si>
  <si>
    <t xml:space="preserve"> 手动火灾报警按钮安装</t>
    <phoneticPr fontId="6" type="noConversion"/>
  </si>
  <si>
    <t xml:space="preserve"> 手动火灾报警按钮安装</t>
    <phoneticPr fontId="6" type="noConversion"/>
  </si>
  <si>
    <t>火灾报警控制器/可燃气体报警控制器安装</t>
    <phoneticPr fontId="6" type="noConversion"/>
  </si>
  <si>
    <t>火灾光警报装置安</t>
    <phoneticPr fontId="6" type="noConversion"/>
  </si>
  <si>
    <t>火灾光警报装置安</t>
    <phoneticPr fontId="6" type="noConversion"/>
  </si>
  <si>
    <t>安防监控系统机柜、控制台安装</t>
    <phoneticPr fontId="6" type="noConversion"/>
  </si>
  <si>
    <t>安防监控系统机柜、控制台安装</t>
    <phoneticPr fontId="6" type="noConversion"/>
  </si>
  <si>
    <t>机电安装按图施工</t>
    <phoneticPr fontId="6" type="noConversion"/>
  </si>
  <si>
    <t>机电安装按图施工</t>
    <phoneticPr fontId="6" type="noConversion"/>
  </si>
  <si>
    <r>
      <t>原始数据——</t>
    </r>
    <r>
      <rPr>
        <b/>
        <sz val="12"/>
        <color indexed="10"/>
        <rFont val="微软雅黑"/>
        <family val="2"/>
        <charset val="134"/>
      </rPr>
      <t>检测点</t>
    </r>
  </si>
  <si>
    <t>抹灰工程
（含石膏砂浆找平层)</t>
  </si>
  <si>
    <t>抹灰墙面表面平整度</t>
  </si>
  <si>
    <t>抹灰墙面垂直度</t>
  </si>
  <si>
    <t>抹灰地面平整度</t>
  </si>
  <si>
    <t xml:space="preserve"> 龙骨地板的地面基层表面平整度[0，5]mm
</t>
  </si>
  <si>
    <t>直铺式地板的地面基层表面平整度[0，3]mm</t>
  </si>
  <si>
    <t>厨卫间，客厅、进户玄关墙面方正度</t>
  </si>
  <si>
    <t>抹灰户内门洞尺寸偏差</t>
  </si>
  <si>
    <t>抹灰柜体嵌入位尺寸偏差</t>
  </si>
  <si>
    <t>高度</t>
  </si>
  <si>
    <t>宽度</t>
  </si>
  <si>
    <t>墙面表面平整度</t>
  </si>
  <si>
    <t>腻子未打磨：[0，4]mm</t>
  </si>
  <si>
    <t>墙面垂直度</t>
  </si>
  <si>
    <t>阴阳角方正</t>
  </si>
  <si>
    <t>石膏板顶棚水平度</t>
  </si>
  <si>
    <t>水平度</t>
  </si>
  <si>
    <t>防水切片厚度</t>
  </si>
  <si>
    <t>不低于设计值</t>
  </si>
  <si>
    <t>座便坑距</t>
  </si>
  <si>
    <t>坑距</t>
  </si>
  <si>
    <t>柜体内下水管道凸出柜体长度</t>
  </si>
  <si>
    <t>[50，80]mm</t>
  </si>
  <si>
    <t>长度</t>
  </si>
  <si>
    <t>管道保温厚度
（穿刺法检测）</t>
  </si>
  <si>
    <t>腻子已打磨：[0，3]mm</t>
  </si>
  <si>
    <t>墙面表面垂直度</t>
  </si>
  <si>
    <t>阴阳角直线度</t>
  </si>
  <si>
    <t>≤3mm</t>
  </si>
  <si>
    <t>直线度</t>
  </si>
  <si>
    <t>无裂缝、空鼓1或0</t>
  </si>
  <si>
    <t>并列插座开关面板高度差</t>
  </si>
  <si>
    <t>高度差</t>
  </si>
  <si>
    <t>同一室内开关面板高低差</t>
  </si>
  <si>
    <t>墙面饰面砖</t>
  </si>
  <si>
    <t>瓷砖墙面[0，3]mm</t>
  </si>
  <si>
    <t>瓷砖墙面</t>
  </si>
  <si>
    <t>光面石材墙面[0，2]mm</t>
  </si>
  <si>
    <t>光面石材墙面</t>
  </si>
  <si>
    <t>木质墙面[0，1]mm</t>
  </si>
  <si>
    <t>木质墙面</t>
  </si>
  <si>
    <t>瓷砖墙面[0，2]mm</t>
  </si>
  <si>
    <t>石材墙面[0，2]mm</t>
  </si>
  <si>
    <t>石材墙面</t>
  </si>
  <si>
    <t>木质墙面[0，2]mm</t>
  </si>
  <si>
    <t>接缝高低差</t>
  </si>
  <si>
    <t>瓷砖墙面[0，1]mm</t>
  </si>
  <si>
    <t>石材墙面[0，1]mm</t>
  </si>
  <si>
    <t>木材墙面[0，1]mm</t>
  </si>
  <si>
    <t>木材墙面</t>
  </si>
  <si>
    <t>饰面砖拼缝宽
（可以照项目设计标准为依据进行实测）</t>
  </si>
  <si>
    <t>地面饰面砖</t>
  </si>
  <si>
    <t>表面平整度</t>
  </si>
  <si>
    <t>瓷砖地面[0，2]mm</t>
  </si>
  <si>
    <t>瓷砖地面</t>
  </si>
  <si>
    <t>石材地面[0，1]mm</t>
  </si>
  <si>
    <t>石材地面</t>
  </si>
  <si>
    <t>接缝高低差（石材未打磨）</t>
  </si>
  <si>
    <t>[0，1.0]mm</t>
  </si>
  <si>
    <t>瓷砖接缝高低差</t>
  </si>
  <si>
    <t>户内门</t>
  </si>
  <si>
    <t>门扇与侧边框留缝宽度</t>
  </si>
  <si>
    <t>[1，3]mm</t>
  </si>
  <si>
    <t>留缝宽</t>
  </si>
  <si>
    <t>缝隙宽度（强化复合地板不测）</t>
  </si>
  <si>
    <t>踢脚线与面层间的缝隙</t>
  </si>
  <si>
    <t>[0，1]mm</t>
  </si>
  <si>
    <t>橱柜安装</t>
  </si>
  <si>
    <t>台面水平度</t>
  </si>
  <si>
    <t>≤5.0mm</t>
  </si>
  <si>
    <t>台面平整度</t>
  </si>
  <si>
    <t>≤3.0mm</t>
  </si>
  <si>
    <t>门板平整度高低差</t>
  </si>
  <si>
    <t>≤2.0mm</t>
  </si>
  <si>
    <t>门板</t>
  </si>
  <si>
    <t>门板水平高低差</t>
  </si>
  <si>
    <t>＜1.0mm</t>
  </si>
  <si>
    <t>门板缝宽</t>
  </si>
  <si>
    <t>设计值         （正负0.5mm）</t>
  </si>
  <si>
    <t>柜体与墙面缝隙</t>
  </si>
  <si>
    <t>柜体与墙面</t>
  </si>
  <si>
    <t>防水工程</t>
    <phoneticPr fontId="2" type="noConversion"/>
  </si>
  <si>
    <t>精装基层检查</t>
    <phoneticPr fontId="2" type="noConversion"/>
  </si>
  <si>
    <t>精装面层检测</t>
    <phoneticPr fontId="2" type="noConversion"/>
  </si>
  <si>
    <t>墙面洞口封堵质量</t>
  </si>
  <si>
    <t>墙面预留洞口、装饰施工洞口、管井上部封堵不严密，封堵材料不符合设计及标准要求</t>
  </si>
  <si>
    <t>线管预埋、开槽质量</t>
  </si>
  <si>
    <t>1、开槽深度及宽度不符合标准要求(管线线经的1.5倍)，并且抹灰完成管线外露；
2、现场水平开槽超过500mm；（如点位上方不可开槽的除外）
3、现场开槽未使用机械开槽，双管以上未进行挂网防开裂加固（除干挂石材外），钢丝网丝径不应小于0.7mm，规格不低于设计及方案要求</t>
  </si>
  <si>
    <t>抹灰层收口质量</t>
  </si>
  <si>
    <t>1、墙面抹灰施工时未打点充筋；                                                                              2、基础为砌体墙时，抹灰未抹至板下口或梁底；
3、基础为剪力墙时，无吊顶时，抹灰未至结构梁底。有吊顶时，抹灰未至吊顶标高线上翻100MM处；
4、抹灰收口标高不一致，收口粗糙不整齐</t>
  </si>
  <si>
    <t>面层质量</t>
  </si>
  <si>
    <t xml:space="preserve">1、抹灰面层存在起砂、裂缝、大面返碱、起鼓、起壳脱落、大面受潮发霉现象。                                                     </t>
  </si>
  <si>
    <t>防开裂措施加固</t>
  </si>
  <si>
    <t>1、砌体与混凝土交接处未设置钢丝网，管槽密集区未设置钢丝网防开裂措施，钢丝网丝径不应小于0.7mm，规格不低于设计及方案要求；
2、现场砌筑管井及成品烟道未挂网防开裂处理加固；                                                3、挂网搭接宽度不小于100mm</t>
  </si>
  <si>
    <t>吊杆安装质量</t>
  </si>
  <si>
    <t>1、吊杆安装前顶棚未进行弹线标注位置，吊杆未采用热镀锌成品螺杆，或吊杆膨胀栓/螺管存在外露、螺栓松动现象；
2、沿主龙骨方向的吊杆间距大于1200mm，吊杆过短，安装不牢固，上下螺丝未紧固，且吊杆存在弯曲、不垂直、生锈等现象；
3、吊杆长度大于1.2m时未加设30*30热镀锌角钢作反向支撑加固处理，超过3米的，需采取转换钢架层</t>
  </si>
  <si>
    <t>龙骨安装质量</t>
  </si>
  <si>
    <t>1、使用木方或大芯板做边龙骨时，材料（含木楔）未进行三防处理，且处理存在不连续等现象；未使用膨胀螺栓或木楔、自攻螺丝固定，钉距大于300mm，木方端头未加设固定点；
2、使用成品边龙骨安装时未使用木楔子或胀栓固定，螺丝间距大于300mm（严禁使用枪钉）；                                                                                3、采用50系主龙骨，安装间距900-1000mm，第一道主龙骨离墙间距大于300mm；
4、采用卡式龙骨，安装间距大于600mm，第一道主龙骨离墙间距大于300mm；
5、存在主龙骨切断（针对灯位部位切断进行扣分）、主龙骨出挑大于300mm等现象；
6、侧挂板距墙间距小于300mm时，可不设主龙骨；侧挂板距墙间距小于700mm时，可设一根主龙骨；                                                                             7、吊顶安装石膏板时，板与板交接处未加设横撑龙骨；                      
8、主、次龙骨连接未使用专用连接件，副龙骨与边龙骨未使用抽芯铆钉或螺丝连接</t>
  </si>
  <si>
    <t>防裂加固处理</t>
  </si>
  <si>
    <t>主灯具固定点质量</t>
  </si>
  <si>
    <t>吊顶木基层施工质量</t>
  </si>
  <si>
    <t>1、板材未用自攻钉固定，未进行防潮、防火、防腐处理，且涂刷不均匀；（通风口、开关面板洞口四周）                                                                                                                              2、沿顶木方未使用膨胀螺栓及塑料胀管固定，膨胀螺栓固定间距大于600mm（塑料胀管设置间距600mm），挂板与木方未使用木螺丝连接、木方未做三防处理；                                 
3、窗帘盒木基层与边龙骨未使用木螺丝固定，存在使用枪钉固定现象</t>
  </si>
  <si>
    <t>石膏板施工质量</t>
  </si>
  <si>
    <t>顶棚线条施工质量</t>
  </si>
  <si>
    <t>轻钢龙骨隔墙基层施工
    （分户隔墙）</t>
  </si>
  <si>
    <t>卫生间钢架墙体安装质量</t>
  </si>
  <si>
    <t>门套/窗套</t>
  </si>
  <si>
    <t>1、门套/窗套未做好三防（防腐、防火、防虫）处理，且涂刷不均匀；
2、门套基层板（轻质隔墙洞口侧边未设置水泥砖）未采用宽30*厚3mm（厚度最小不得小于2mm）镀锌扁铁对穿螺栓固定，门口基层未采用18mm多层板制作；（基层板厚度与装修标准定）
3、门套基层板（混凝土墙体）未采用美固钉在门套侧边固定
（以结果为导向，固定牢固即可）</t>
  </si>
  <si>
    <t>木饰面及软硬包基层</t>
  </si>
  <si>
    <t>腻子观感质量</t>
  </si>
  <si>
    <t xml:space="preserve">1、表面存在起壳、粉化、裂缝、打磨痕迹明显等现象，并且厚度大于1cm；                2、批刮腻子时，未对已完成的成品进行保护；                                      3、现场目测顶面阴阳角不顺直及不方正，未弹线找直；                                                       </t>
  </si>
  <si>
    <t>涂饰观感质量</t>
  </si>
  <si>
    <t>1、涂饰刷痕明显、波浪纹、流坠、透底，阴阳角不顺直，明显色差；                                                                                                         2、开关面板周边收口粗糙，材料交接处收口粗糙</t>
  </si>
  <si>
    <t>墙纸、金银箔观感质量</t>
  </si>
  <si>
    <t xml:space="preserve">1、色差：目测明显色差、阴阳脸；                                                             2、接缝：距墙1.5米目测，可见接缝；                                                          3、工艺缺陷：对花图案不完整、变形，平整度差；                                           4、污染、划伤、破损；                                                                    5、阴阳角、门窗口、开关面板及与不同材质交接处收口粗糙、开胶及胶体污染；                                                                              6、金银箔收口严禁打胶      </t>
  </si>
  <si>
    <t>防水基层处理</t>
  </si>
  <si>
    <t>防水成膜质量</t>
  </si>
  <si>
    <t>防水保护</t>
  </si>
  <si>
    <t>石材加工要求</t>
  </si>
  <si>
    <t>1、水刀拼花拼缝未考虑拼花图案异型拼接，未进行拼花板块加强措施；                             2、小于200mm宽的石材严禁现场拼接，且拼缝修补效果不能满足要求；
3、石材线条2.5米以内未进行整根加工，现场拼接且拼缝不对纹路，到场前未在加工厂里进行预排版及编号；                                                                     4、墙面石材如有凹槽，阴角收口未进行45度拼接对角处理（每块石材的切割角度稍小于45o ，以利于调整拼接），槽内未抛光</t>
  </si>
  <si>
    <t>石材湿贴施工要求</t>
  </si>
  <si>
    <t>干挂石材施工要求</t>
  </si>
  <si>
    <t>1、型钢规格符合国家标准，热镀锌处理；
2、钢架焊接部位须作二度以上防锈处理；
3、不锈钢石材挂件钢号为304；                                                               4、大理石背景线条及石材窗套线安装未采用镀锌钢架焊接作基层，石材与钢架连接不牢固，未使用AB胶粘接，采用木基层代替钢架施工，板材宽度大于800MM横向未设置3处挂件</t>
  </si>
  <si>
    <t>观感质量</t>
  </si>
  <si>
    <t>1、表面存在色差、锈斑、明显断裂、断纹、接缝高低差；                                     2、石材地面补胶颜色与石材未同色，结晶亮度未达到90度以上；                                                                                             3、石材板面污染、断裂、划伤、破损、修补痕迹明显、阳角处理不清爽；                                                                 4、不同材料交接处收口粗糙，不顺直，使用腻子进行填塞缝隙，观感质量较差；                                                                                           5、石材表面反碱、拼缝目测明显大小不一，开关盒等处开孔过大、粗糙；                   
6、踢脚线与墙地面存在明显缝隙，阴阳角拼接处粗糙</t>
  </si>
  <si>
    <t>基层处理</t>
  </si>
  <si>
    <t>1、墙面未做甩浆拉毛或未采用专用粘结剂；
2、甩浆拉毛强度不符合要求；
3、密度均匀、无大面透底现象</t>
  </si>
  <si>
    <t>施工工艺</t>
  </si>
  <si>
    <t xml:space="preserve">1、陶质墙地砖铺贴前未浸水处理；
2、瓷质砖（玻化砖）背面需拉毛或刮胶处理；                                                3、瓷砖缝未采用专用十字卡件进行施工，且存在错缝、高低差、缝隙大小不一     </t>
  </si>
  <si>
    <t>1、目测明显色差、裂缝、划伤、破损；                                                                2、勾缝不饱满、不美观、表面污染严重；                                                                3、材料交接处收口粗糙，阴阳角不顺直，未采用专用填缝剂，观感质量较差；                                                                             4、暴边、拼缝目测明显大小不一，开关盒等处开孔过大、粗糙</t>
  </si>
  <si>
    <t>电线管及管线安装</t>
  </si>
  <si>
    <t xml:space="preserve">1、天花内线管走向凌乱，未沿顶棚铺设，并且固定时与天花龙骨共用吊筋，Pvc管管卡间距大于600MM，KBG,JDG线管管卡固定间距大于1000mm，接线盒两端200MM内未设管卡；线管转弯处俩端未设管卡，转弯处距管卡大于200MM；管子弯曲处明显折皱，暗配管保护层大于15mm；管路连接不紧密，管口不光滑，毛刺，护口不齐全；                                                               2、电缆桥架未设置独立吊杆及固定不牢固，并且接地跨接未设置，穿墙防火封堵未施工；                                                         
3、安装未采用专用盒，专用盒安装松动不牢固；                              
4、电线保护管及支架接地（接零）不正确，需防腐的部份涂漆不均匀，遗漏；
5、电线接头未进行涮锡处理或是压线帽处理，线盒预留金属软管长度不足或长度超过1.2m（翻规范）；灯具配线严禁外露
</t>
  </si>
  <si>
    <t>开关插座安装质量</t>
  </si>
  <si>
    <t>1、底盒内存在建筑垃圾，产品保护不足，金属底盒需接地连接；                                  2、联排开关、插座面板不整齐，未按底部平齐布置，缝隙大小不一
3、开关、插座面板紧贴墙面，四周无缝隙，安装牢固，表面光滑整洁、无破损、划伤，装饰帽齐全；                                                            4、开关、插座相序测试正常</t>
  </si>
  <si>
    <t>空调风口安装</t>
  </si>
  <si>
    <t>1、风口颜色与安装面颜色符合设计要求；
2、风口、检修口布局合理；开口边缘整齐，护口严密不露缝。排列横竖顺直、整齐、美观，回风口能够方便开启，且牢固：
3、风口预留满足使用功能。</t>
  </si>
  <si>
    <t>家电安装</t>
  </si>
  <si>
    <t>安装牢固、表面无污染、无划伤、无变形且使用功能良好，成品保护措施不到位。</t>
  </si>
  <si>
    <t>1、安装时背面必须刷防潮漆或贴平衡纸，未做防潮处理；                                     2、室内装饰中使用木线条（如：门框、角线、饰线等）2米内出现接头；                          3、木饰面工艺槽宽度大小不一致，存在未贴皮、油漆等现象，目测明显合缝不紧密，宽窄不一，有明显变形；                                                                    4、安装方式未按照集团施工工艺标准执行</t>
  </si>
  <si>
    <t>软硬包观感质量</t>
  </si>
  <si>
    <t xml:space="preserve">1、转角处有轻微褶皱；个别板块布料有轻微包点，不平；木饰面线条拼接处不圆滑，油漆较薄；2、有色差，有大面积褶皱；对缝不直，有错缝现象，表面包点较多；固定不牢固，有松动；木饰面、踢脚线开裂，有色差；3、表面有划伤，破损，污染无法清除；起包严重，钉眼清晰；踢脚转角处缝隙较大，拼接不严密。                       </t>
  </si>
  <si>
    <t>木饰面观感质量</t>
  </si>
  <si>
    <t xml:space="preserve">1、表面目测明显色差、污染、划伤、磕碰、破损、霉变，收口粗糙、不美观、不饱满、不均匀；                                                                                                         2、软硬包饰面存在污染、划伤、磕碰、破损、明显脱线、起皮、翘曲、收口粗糙、不美观；                                                                                  3、分格缝不平直，凹缝凸条不一致，直线不平顺，曲线不平滑，缝宽不一等观感缺陷；                                                                        </t>
  </si>
  <si>
    <t xml:space="preserve">1、污染、划伤、磕碰、破损、霉变、冒灰、明显色差等质量缺陷；                                                      2、户门处收口未执行公司工艺工法标准  ； 3、 踢脚线位有扭曲变形、墙面交接不严现象。踢脚线未采用卡式安装，用枪钉直接固定且破坏表面油漆；                                4、踢脚线接头处理平整、无高低差，无明显色差，踢脚线固定牢固；                     5、踢脚线与地面无缝隙、无大小头，踢脚线无破损，阴阳角接头拼缝密实.                                                </t>
  </si>
  <si>
    <t>工艺缺陷</t>
  </si>
  <si>
    <t>距1.5m处正视无明显木线条接缝、目测明显起拱、翘曲，松动、异响，踢脚线位有扭曲变形、墙面交接不严现象。</t>
  </si>
  <si>
    <t>1、玻璃边缘处的加工应符合45度斜面接口及表面应磨光；2、所有的切口凹槽均应清洁、干燥目无障碍物；3、钢化玻璃的切割打孔均应由生产商按照已批准之加工图在工厂内操作；4、所有钻孔应在制作阶段进行，孔洞周围不可有裂痕、星状裂痕及任何瑕疵。</t>
  </si>
  <si>
    <t>面层</t>
  </si>
  <si>
    <t>1、安装好的玻璃应平整、牢固，不得有松动现象；2、木压条接触玻璃处，应与裁口边缘齐平。木压条应互相紧密连接，并与裁口紧贴。密封条与玻璃、玻璃槽口的接触应紧密、平整，并不得露在玻璃槽口外面，用橡胶垫镶嵌玻璃，橡胶垫应与裁口、玻璃及压条紧贴，并不得露在压条外面；密封膏与玻璃、玻璃槽口的边缘应粘结牢固，接缝齐平。3、墙、隔断及顶棚安装的玻璃砖，不得移位、翘曲和松动，其接缝应均匀、
平直、密实。  4、拼接彩色玻璃、压花玻璃的接缝应吻合，颜色、图案应符合设计要求。</t>
  </si>
  <si>
    <t>1、安装突出墙面的窗台、窗套凸线等部位的金属饰面时，裁板尺寸应准确，边角整齐光滑，搭接尺寸及方向应正确；
2、外观质量不得有划痕、变形、凹凸等缺陷，表面颜色一致，干净整洁；不锈钢板表面不能有明显的缺陷。不锈钢板拼接花纹时，接口应紧密，纹路一致。3、不锈钢安装完成后，对四周接口进行收边处理，确保无毛刺、无翘曲、无锋口、无锐角。</t>
  </si>
  <si>
    <t>安装标准</t>
  </si>
  <si>
    <t>1、未按照公司工艺工法标准执行；
2、安装不牢固，五金件、胶条安装不齐全</t>
  </si>
  <si>
    <t>1、线条拼缝密实，无明显缝隙，无划伤，线条开裂、脱落，门套与墙面存在明显缝隙，观感质量较差；
2、五金安装无松动、开启灵活，门吸设置合理</t>
  </si>
  <si>
    <t>安装质量</t>
  </si>
  <si>
    <t xml:space="preserve">1、安装牢固、开启灵活、五金配件安装齐全、使用功能无缺陷；                                   2、存在破损、变形、松动、锈蚀等现象 </t>
  </si>
  <si>
    <t>1、存在污染、划伤、修补痕迹明显；                                                         2、所有需用硅胶收口部位，必须采用与周边同色中性防霉硅胶或耐候胶，打胶收口不到位，打胶颜色不美观、打胶不顺直、粗细不均匀，存在开裂现象</t>
  </si>
  <si>
    <t>1、存在污染、破损、划伤、变形、松动、锈蚀等现象；                                        2、所有需用硅胶收口部位，必须采用与周边同色中性防霉硅胶或耐候胶，打胶收口不到位，打胶颜色不美观、打胶不顺直、粗细不均匀，存在开裂现象</t>
  </si>
  <si>
    <t>功能缺陷</t>
  </si>
  <si>
    <t>存在启闭异常，功能缺失，互相碰擦、固定不平整和松动</t>
  </si>
  <si>
    <t>柜体质量</t>
  </si>
  <si>
    <t>1、开孔处或切割处未封闭处理；
2、橱柜内底板未设置铝膜防水槽；                                                      3、柜体无背板、柜体收口板上下宽窄不一，背板后面设备安装处，开口粗糙；                                                                                      4、门板不平整、翘曲，门板缝不均匀、大于1.8m的柜门未设置拉直器或加强肋的；                                                                        5、装饰板表面存在明显钉眼、色差、破损；                                              6、内嵌柜体应设置收口板，其宽度应大于3cm，且两侧宽度应保持一致;收口板与墙面或柜体缝隙应均匀一致，无毛边或锯齿状</t>
  </si>
  <si>
    <t xml:space="preserve">五金件
</t>
  </si>
  <si>
    <t>1、门板、拉篮开启不灵活，存在异响、暗藏冰箱门板与冰箱门不联动；
2、五金件表面锈迹、划痕及污染；拉手底座与板面连接不紧密，松动、歪斜，螺丝头凸出板面、歪斜、缺少；                                                                    3、门把手安装应水平</t>
  </si>
  <si>
    <t>台面质量</t>
  </si>
  <si>
    <t>1、台盆与台面连接禁止使用易受潮材料作支撑；                                                                         2、台面石应飘出柜门至少1c0mm安装，当台面前缘无挡水边时，应设滴水线；                3、台面后挡水高于台面不小于50mm，与台面粘结处应倒内圆角，圆角应均匀一致；                                                                            4、台面石与墙面缝隙应均匀；                                                                 5、台面开孔转角处应成圆角，并进行加强处理；台面无明显拼缝修补痕迹；                      6、台面石正面侧边与门贴脸、侧墙边距离应＞10mm；台面开洞小于台下盆口径10mm</t>
  </si>
  <si>
    <t xml:space="preserve">抹灰工程
</t>
  </si>
  <si>
    <t>吊顶工程</t>
  </si>
  <si>
    <t xml:space="preserve">轻钢龙骨隔墙
</t>
  </si>
  <si>
    <t>木基层</t>
  </si>
  <si>
    <t>腻子、涂饰、墙纸、金银箔工程</t>
  </si>
  <si>
    <t xml:space="preserve">防水工程
</t>
  </si>
  <si>
    <t xml:space="preserve">墙地面石材工程
</t>
  </si>
  <si>
    <t xml:space="preserve">墙地面瓷砖工程
</t>
  </si>
  <si>
    <t xml:space="preserve">电气、设备安装工程
</t>
  </si>
  <si>
    <t xml:space="preserve">木饰面及软硬包安装工程
</t>
  </si>
  <si>
    <t xml:space="preserve">木地板工程
</t>
  </si>
  <si>
    <t>玻璃镜面</t>
  </si>
  <si>
    <t>不锈钢</t>
  </si>
  <si>
    <t xml:space="preserve">户内门工程
</t>
  </si>
  <si>
    <t>栏杆</t>
  </si>
  <si>
    <t xml:space="preserve">五金、洁具工程
</t>
  </si>
  <si>
    <t xml:space="preserve">收纳工程
</t>
  </si>
  <si>
    <t>1、吊顶侧挂板转角处未设置铁皮固定加固，宽度小于侧挂板宽度的2/3，两侧转角宽度小于100mm；                                                                              2、封板转角处未设置L型9厘多层板加强；                                                     3、竖向拼接时未做燕尾榫连接，缝隙较大，表面不平整，连接处未使用骑马枪钉固定连接，背面无木板加固并且未使用木螺丝固定；
4、金属龙骨连接板材时未做三面固定，使用枪钉固定，龙骨连接不牢固可靠，松动变形，套割尺寸不准确边缘不整齐，露缝，金属龙骨整体排列不顺直、方正，表面锈蚀的现象</t>
    <phoneticPr fontId="2" type="noConversion"/>
  </si>
  <si>
    <t>1、安装轻型吊灯的位置预留未按照集团构造节点，安装重型吊灯的位置，须在结构楼板面预留挂钩；
2、未采用双层18mm多层板，宽度小于400*400mm，木基层表面未进行三防处理（六面防腐处理），并且未使用4根吊杆与结构板连接，固定螺栓未紧固，垫片缺失；
3、木基层四周未加设边龙骨且未与副龙骨连接。</t>
    <phoneticPr fontId="2" type="noConversion"/>
  </si>
  <si>
    <t>1、叠级式吊顶底位的转角部位面层石膏板须整张铺设（切割成L型），L角长度不小于300mm；
2、面层石膏板拼接缝与第一层板拼接缝未按300mm距离错缝安装；                                3、安装双层石膏板时，面层板与基层板的接缝未错开，螺钉头未埋入板内，或嵌入过深使纸面破损，钉眼未做防锈处理或存在使用腻子批嵌现象；                                    4、安装钉距：未切割的板边以10~15mm为宜，切割的板边以15~20mm为宜，板边钉距大于150mm，板中钉距不得大于200mm。
5、板缝隙未控制在4mm-6mm之间，特殊部位未使用防水石膏板；                                                                                   6、安装双层石膏板时，面层板与基层板同时安装的，第一层板为碎板拼接，第二层板接缝处未刷白乳胶</t>
    <phoneticPr fontId="2" type="noConversion"/>
  </si>
  <si>
    <t>1、石膏线宽度大于100mm*100mm时，未采用不锈钢自攻螺钉固定于轻钢龙骨或基层板上，螺丝间距大于600mm，沉入表面大于2mm，转角及拼接处粘结石膏不饱满，接缝宽度过大，线条在3000MM以内的石膏线禁止使用拼接方式安装；
2、线型交接处存在高低差，歪斜、石膏线上口粗糙不顺直不美观、接缝高低差明显；
 3、顶棚造型凹槽不挺直，宽窄不一致，存在大小头现象，观感质量较差</t>
    <phoneticPr fontId="2" type="noConversion"/>
  </si>
  <si>
    <t>1、室内轻钢龙骨隔墙未设置混凝土反坎，高度出地面完成面不足150mm；
2、天地龙骨膨胀螺丝间距大于600mm，竖向龙骨中心间距大于400mm，横撑未设置，隔墙周边未留3mm 的空隙的现象，贯通龙骨安装松动；
3、隔墙内未填充防火隔音岩棉，或填充不饱满、不密实；                                     4、板边钉距大于200mm，钉距大于300mm，螺钉距石膏板边缘的距离小于10mm或大于16mm；
5、门洞口未采取加固措施</t>
    <phoneticPr fontId="2" type="noConversion"/>
  </si>
  <si>
    <t>1、墙体底部未设置反坎；
2、钢架上下端及与侧边墙体未固定牢固、可靠，不同基体交接处须加设抗裂钢丝网片；                                                                      3、穿孔水泥压力板未使用燕尾螺丝固定、未满挂钢丝网、未涂刷界面剂；</t>
    <phoneticPr fontId="2" type="noConversion"/>
  </si>
  <si>
    <t>1、采用轻钢龙骨做骨架时，膨胀螺栓与墙面固定，副龙骨中心间距300mm，封多层板，多层板须做三防处理，多层板与采用自攻螺丝与副龙骨固定，钉距不大于300mm，板边钉距不大于200mm，螺钉距板边缘的距离应在10mm~15mm范围内；
2、采用木龙骨做骨架时，木龙骨须做三防处理，采用30*40木方，间距300mm，用美固钉固定墙面</t>
    <phoneticPr fontId="2" type="noConversion"/>
  </si>
  <si>
    <t>负责人
（签字）</t>
  </si>
  <si>
    <t>装修单位</t>
  </si>
  <si>
    <t>施工负责人</t>
  </si>
  <si>
    <t>评估人员</t>
  </si>
  <si>
    <t>施工（面积/户数）</t>
  </si>
  <si>
    <t>检查时间</t>
  </si>
  <si>
    <t>保护分项</t>
  </si>
  <si>
    <t>测区选择</t>
  </si>
  <si>
    <t>测区1
（    ）</t>
  </si>
  <si>
    <t>测区2
（    ）</t>
  </si>
  <si>
    <t>测区3
（    ）</t>
  </si>
  <si>
    <t>测区4
（    ）</t>
  </si>
  <si>
    <t>测区5
（    ）</t>
  </si>
  <si>
    <t>公共区域及电梯厅</t>
  </si>
  <si>
    <t>电梯轿厢</t>
  </si>
  <si>
    <t>电梯门套</t>
  </si>
  <si>
    <t>电梯门套施工完成后采用细木工板进行保护且牢固（未施工的不进行检查）。</t>
  </si>
  <si>
    <t>电梯外呼按钮</t>
  </si>
  <si>
    <t>安装时注意保留原透明保护膜安装完成后用加厚保护膜满贴，进一步强化保护效果。</t>
  </si>
  <si>
    <t>室内门扇（入户门）</t>
  </si>
  <si>
    <t>门扇安装过程中应避免损伤原厂保护膜，确保保护膜完整、无裸露。门扇安装完成后用成品瓦楞纸板或泡沫板满贴在进户门表面，用胶带固定，确保整体平整，无破损、翘角现象。有门槛的，必须进行保护，使用细木工板做成盒状，进行保护;边框保护严禁使用铁钉固定。</t>
  </si>
  <si>
    <t>门框/门套/门把手</t>
  </si>
  <si>
    <t>入户门框前安装的，必须进行保护，使用1.2M高多层板盒进行保护，后装门框的，门槛使用阳角保护条敷膜进行保护，高度1.8M.木门门套的阳角用阳角成品保护条保护并腹膜。门把手应采用原包装袋包裹，胶带纸固定。</t>
  </si>
  <si>
    <t>门窗</t>
  </si>
  <si>
    <t>客厅地砖
（石材）</t>
  </si>
  <si>
    <t>幕墙、隔墙</t>
  </si>
  <si>
    <t>玻璃部位应采取挂贴醒目标签和施工或运输出入部位制作木盒子等进行二次保护。</t>
  </si>
  <si>
    <t>木地板(复合地板）</t>
  </si>
  <si>
    <t>窗台大理石、门槛石；</t>
  </si>
  <si>
    <t>清洁完毕，用适宜尺寸的成品瓦楞纸板折成L型，覆盖在石材窗台表面，覆盖时必须确保石材完全被包覆。在纸板交接处及转角处，需用胶带固定。</t>
  </si>
  <si>
    <t>厨、卫地砖（地砖）</t>
  </si>
  <si>
    <t>厨卫墙砖阳角</t>
  </si>
  <si>
    <t>玻璃镜面采用覆膜保护并粘帖牢固。</t>
  </si>
  <si>
    <t>马桶</t>
  </si>
  <si>
    <t>注意保留原包装物，安装完成后用原包装直接包裹马桶，不得在保护纸壳上面堆放材料，或把保护纸壳移作他用</t>
  </si>
  <si>
    <t>软包</t>
  </si>
  <si>
    <t>软包完成后，要及时做好成品保护，用塑料薄膜满帖保护。</t>
  </si>
  <si>
    <t>五金件</t>
  </si>
  <si>
    <t>安装完成、验收合格后，用原包装物包裹保护。</t>
  </si>
  <si>
    <t>浴缸</t>
  </si>
  <si>
    <t>成品柜体</t>
  </si>
  <si>
    <t>柜体安装完成后需用薄膜进行全面保护，高度不小于1200mm，橱柜台面表污染清除后及时用防潮膜或硬纸板满铺保护，涂料施工时柜体周边应用美纹纸进行隔离保护防止污染。</t>
  </si>
  <si>
    <t>开关、插座面板、灯具</t>
  </si>
  <si>
    <t>产品保护综合得分</t>
  </si>
  <si>
    <t>墙砖镶贴完成后采用瓦楞纸板或成品阳角保护条从两边将阳角保护好，防止施工过程中碰撞砖角。</t>
  </si>
  <si>
    <r>
      <rPr>
        <b/>
        <sz val="9"/>
        <rFont val="微软雅黑"/>
        <family val="2"/>
        <charset val="134"/>
      </rPr>
      <t>（先公共区域施工后室内施工）</t>
    </r>
    <r>
      <rPr>
        <sz val="9"/>
        <rFont val="微软雅黑"/>
        <family val="2"/>
        <charset val="134"/>
      </rPr>
      <t>入户大堂石材、瓷砖地面必须使用防震加厚气泡膜,另加8mm厚多层板或9.5mmTK板或细木工板满贴保护，墙面阳角需设置保护，瓷砖阳角需设置保护条；</t>
    </r>
    <r>
      <rPr>
        <b/>
        <sz val="9"/>
        <rFont val="微软雅黑"/>
        <family val="2"/>
        <charset val="134"/>
      </rPr>
      <t>（先室内施工后公共区域施工）</t>
    </r>
    <r>
      <rPr>
        <sz val="9"/>
        <rFont val="微软雅黑"/>
        <family val="2"/>
        <charset val="134"/>
      </rPr>
      <t>入户大堂石材地面、标准层公共区域石材地面可以使用石膏板或薄密度板、专用保护垫进行满铺保护，墙面是石材的，阳角处阳角条保护，墙面腹膜保护，高度1.8米，墙面是瓷砖的可不腹膜，阳角处需阳角条保护。</t>
    </r>
  </si>
  <si>
    <r>
      <t>施工阶段电梯轿厢内部用细木工板满封到位且牢固，呼叫面板（包含按钮键）应贴膜保护，电梯门下口做活动盖板：</t>
    </r>
    <r>
      <rPr>
        <sz val="9"/>
        <color indexed="10"/>
        <rFont val="微软雅黑"/>
        <family val="2"/>
        <charset val="134"/>
      </rPr>
      <t>保护不能影响使用功能</t>
    </r>
    <r>
      <rPr>
        <sz val="9"/>
        <rFont val="微软雅黑"/>
        <family val="2"/>
        <charset val="134"/>
      </rPr>
      <t>。</t>
    </r>
  </si>
  <si>
    <r>
      <rPr>
        <sz val="9"/>
        <rFont val="微软雅黑"/>
        <family val="2"/>
        <charset val="134"/>
      </rPr>
      <t>门底框用细木工板做成“U”型槽保护，门窗框进场后保护膜不允许拆除（过程中损坏的保护膜应及时更换），同时窗框保护膜应到初保洁阶段方可拆除，执手应采用原包装袋包裹。</t>
    </r>
    <r>
      <rPr>
        <b/>
        <sz val="9"/>
        <rFont val="微软雅黑"/>
        <family val="2"/>
        <charset val="134"/>
      </rPr>
      <t xml:space="preserve">
</t>
    </r>
  </si>
  <si>
    <r>
      <t>石材（地砖）施工完毕时需清理干净，，全面覆盖一层尼龙彩条布，</t>
    </r>
    <r>
      <rPr>
        <sz val="9"/>
        <color indexed="10"/>
        <rFont val="微软雅黑"/>
        <family val="2"/>
        <charset val="134"/>
      </rPr>
      <t>装修标准在1000元/㎡以上的</t>
    </r>
    <r>
      <rPr>
        <sz val="9"/>
        <rFont val="微软雅黑"/>
        <family val="2"/>
        <charset val="134"/>
      </rPr>
      <t>用6mm厚TK水泥板或石膏板覆盖保护，接缝采用强力封箱胶带封贴，</t>
    </r>
    <r>
      <rPr>
        <sz val="9"/>
        <color indexed="10"/>
        <rFont val="微软雅黑"/>
        <family val="2"/>
        <charset val="134"/>
      </rPr>
      <t>装修标准在1000元/㎡以下（含1000元）的用地板革或其他硬质材料固定保护。</t>
    </r>
  </si>
  <si>
    <r>
      <t>将地板表面打扫干净</t>
    </r>
    <r>
      <rPr>
        <sz val="9"/>
        <color indexed="10"/>
        <rFont val="微软雅黑"/>
        <family val="2"/>
        <charset val="134"/>
      </rPr>
      <t>（掀开检查）</t>
    </r>
    <r>
      <rPr>
        <sz val="9"/>
        <rFont val="微软雅黑"/>
        <family val="2"/>
        <charset val="134"/>
      </rPr>
      <t>、先满铺地板防潮保护膜，然后用瓦楞纸、石膏板、地毯做进一步保护，周边和衔接部位用胶带纸封闭。</t>
    </r>
  </si>
  <si>
    <r>
      <t>采用浴缸进场包装所用的细木工板</t>
    </r>
    <r>
      <rPr>
        <sz val="9"/>
        <color indexed="8"/>
        <rFont val="微软雅黑"/>
        <family val="2"/>
        <charset val="134"/>
      </rPr>
      <t>内填一定数量软质材料覆盖在浴缸上面，周边用美纹纸和瓷砖粘贴牢固。</t>
    </r>
  </si>
  <si>
    <r>
      <t>装饰面板安装完成、对表面污染进行清除后，用原包装袋或</t>
    </r>
    <r>
      <rPr>
        <sz val="9"/>
        <color indexed="8"/>
        <rFont val="微软雅黑"/>
        <family val="2"/>
        <charset val="134"/>
      </rPr>
      <t>塑料薄膜、美纹纸满帖保护，防止二次污染。</t>
    </r>
  </si>
  <si>
    <t xml:space="preserve">成品保护
</t>
    <phoneticPr fontId="2" type="noConversion"/>
  </si>
  <si>
    <t>参评标段名称</t>
  </si>
  <si>
    <t>项目负责人</t>
  </si>
  <si>
    <t>评估时间</t>
  </si>
  <si>
    <t>装修房
(面积/户数)</t>
  </si>
  <si>
    <t>参评标段
建筑面积</t>
  </si>
  <si>
    <t>扣分</t>
  </si>
  <si>
    <r>
      <t>原始数据——</t>
    </r>
    <r>
      <rPr>
        <b/>
        <sz val="10"/>
        <color indexed="10"/>
        <rFont val="宋体"/>
        <family val="3"/>
        <charset val="134"/>
      </rPr>
      <t>检测点</t>
    </r>
  </si>
  <si>
    <t>防水材料</t>
  </si>
  <si>
    <t>品牌比对</t>
  </si>
  <si>
    <t>电线、线管</t>
  </si>
  <si>
    <t>品牌比对、壁厚、线径</t>
  </si>
  <si>
    <t>灯具</t>
  </si>
  <si>
    <t>石材厚度（人造石）</t>
  </si>
  <si>
    <t>±2mm（集团、规范要求）</t>
  </si>
  <si>
    <t>装饰栏杆管材厚度</t>
  </si>
  <si>
    <t>不低于设计值0.3mm以上</t>
  </si>
  <si>
    <t>吊顶螺杆</t>
  </si>
  <si>
    <t>不低于设计值0.5mm以上</t>
  </si>
  <si>
    <t>吊顶龙骨</t>
  </si>
  <si>
    <r>
      <t xml:space="preserve">品牌比对 </t>
    </r>
    <r>
      <rPr>
        <sz val="10"/>
        <rFont val="宋体"/>
        <family val="3"/>
        <charset val="134"/>
      </rPr>
      <t xml:space="preserve">                       不低于设计值，负偏差满足（0.25＜t≤0.4，-0.03
0.4＜t≤0.6，-0.04
0.6＜t≤0.8，-0.05
0.8＜t≤1.0，-0.06
1.0＜t≤1.2，-0.07
1.2＜t≤1.6，-0.1）</t>
    </r>
  </si>
  <si>
    <t>木基层板材厚度</t>
  </si>
  <si>
    <r>
      <t xml:space="preserve">品牌比对 </t>
    </r>
    <r>
      <rPr>
        <sz val="10"/>
        <rFont val="宋体"/>
        <family val="3"/>
        <charset val="134"/>
      </rPr>
      <t xml:space="preserve">                             不低于设计值，负偏差满足（细木工板：≤16，</t>
    </r>
    <r>
      <rPr>
        <sz val="10"/>
        <color indexed="10"/>
        <rFont val="宋体"/>
        <family val="3"/>
        <charset val="134"/>
      </rPr>
      <t>-1.2</t>
    </r>
    <r>
      <rPr>
        <sz val="10"/>
        <rFont val="宋体"/>
        <family val="3"/>
        <charset val="134"/>
      </rPr>
      <t xml:space="preserve">
＞16，</t>
    </r>
    <r>
      <rPr>
        <sz val="10"/>
        <color indexed="10"/>
        <rFont val="宋体"/>
        <family val="3"/>
        <charset val="134"/>
      </rPr>
      <t>-1.5</t>
    </r>
    <r>
      <rPr>
        <sz val="10"/>
        <rFont val="宋体"/>
        <family val="3"/>
        <charset val="134"/>
      </rPr>
      <t xml:space="preserve">
多层板：3＜t＜5，-0.3
5≤t≤25，
-（0.4+0.03t）              </t>
    </r>
    <r>
      <rPr>
        <sz val="10"/>
        <color indexed="10"/>
        <rFont val="宋体"/>
        <family val="3"/>
        <charset val="134"/>
      </rPr>
      <t>黑芯、脱皮</t>
    </r>
  </si>
  <si>
    <t>木地板板材厚度</t>
  </si>
  <si>
    <t>玻璃隔断（玻璃厚度）</t>
  </si>
  <si>
    <r>
      <t>不低于设计值（钢化玻璃厚度允许偏差参照G</t>
    </r>
    <r>
      <rPr>
        <sz val="10"/>
        <rFont val="宋体"/>
        <family val="3"/>
        <charset val="134"/>
      </rPr>
      <t>B15763.2-2015第5.2条执行</t>
    </r>
    <r>
      <rPr>
        <sz val="10"/>
        <rFont val="宋体"/>
        <family val="3"/>
        <charset val="134"/>
      </rPr>
      <t>）</t>
    </r>
  </si>
  <si>
    <t>不锈钢饰面材料厚度</t>
  </si>
  <si>
    <t>标段材料综合得分</t>
  </si>
  <si>
    <r>
      <t>备注说明：
1、材料检查表汇总得分不计入总成绩
2、</t>
    </r>
    <r>
      <rPr>
        <b/>
        <sz val="11"/>
        <color indexed="10"/>
        <rFont val="宋体"/>
        <family val="3"/>
        <charset val="134"/>
      </rPr>
      <t>每单项材料检测合格率低于80%时，将从标段汇总得分中扣除2分，扣分形式可进行累计扣分处理；</t>
    </r>
    <r>
      <rPr>
        <b/>
        <sz val="11"/>
        <rFont val="宋体"/>
        <family val="3"/>
        <charset val="134"/>
      </rPr>
      <t xml:space="preserve">
3、项目合同有材料规格约束以合同约束标准进行评判，若无则以国家标准进行评判。</t>
    </r>
  </si>
  <si>
    <t>曳引式电梯驱动主机</t>
    <phoneticPr fontId="2" type="noConversion"/>
  </si>
  <si>
    <t>曳引式电梯门系统</t>
    <phoneticPr fontId="2" type="noConversion"/>
  </si>
  <si>
    <t>电梯基坑积水</t>
    <phoneticPr fontId="2" type="noConversion"/>
  </si>
  <si>
    <t>曳引式电梯五方通话</t>
    <phoneticPr fontId="2" type="noConversion"/>
  </si>
  <si>
    <t>扶梯安装</t>
    <phoneticPr fontId="2" type="noConversion"/>
  </si>
  <si>
    <t xml:space="preserve"> 电梯成品保护</t>
    <phoneticPr fontId="2" type="noConversion"/>
  </si>
  <si>
    <t>电梯工程</t>
    <phoneticPr fontId="6" type="noConversion"/>
  </si>
  <si>
    <t>当驱动主机承重梁需埋入承重墙时，埋入端长度未超过墙厚中心20mm以上，或支承长度小于75mm；</t>
    <phoneticPr fontId="2" type="noConversion"/>
  </si>
  <si>
    <t>层门地坎至轿厢地坎之间的最大水平距离超过35mm；电梯厅门与井壁结构间距大于150mm，且不影响厅门开启；</t>
    <phoneticPr fontId="2" type="noConversion"/>
  </si>
  <si>
    <t>电梯开始安装后，电梯基坑内有水；</t>
    <phoneticPr fontId="2" type="noConversion"/>
  </si>
  <si>
    <t>电梯投入使用后，无法实现五方通话；</t>
    <phoneticPr fontId="2" type="noConversion"/>
  </si>
  <si>
    <t>1、扶梯结构预埋件漏预留或标高出现较大偏差，现场剔凿或垫放超过5CM钢板；2、扶梯成品保护不到位，缺少有效防护；3、利用扶梯做施工、运输通道</t>
    <phoneticPr fontId="2" type="noConversion"/>
  </si>
  <si>
    <t>电、扶梯成品保护不到位，轿厢、厅门破损、划伤；</t>
    <phoneticPr fontId="2" type="noConversion"/>
  </si>
  <si>
    <t>机电安装</t>
    <phoneticPr fontId="2" type="noConversion"/>
  </si>
  <si>
    <t>配电房完成面标高未高于车库地坪完成面标高150mm或未设挡水坎（高于完成面150mm）；低压配电柜布置不合理；机房内有积水或墙根渗水；发电机出线未独立接地；配电房内有水管穿越；已放电缆的电缆沟内有积水；涉水机房内楼板穿过风管、桥架、水管的部位无挡水坎。</t>
  </si>
  <si>
    <t>风管水管穿越强弱电井；电井内母线槽与弱电桥架距离过近；竖向桥架内未设置固定支架；井道内竖向未通长敷设接地扁钢；井道内设备未接地；</t>
  </si>
  <si>
    <t>屋面金属设备未接地；燃气管道及设备未接地；幕墙龙骨未做防雷接地；设备接地连接线未按规范实施；</t>
  </si>
  <si>
    <t>焊接钢管、金属线盒未做内防腐；预埋群管管线间距小于25mm；管线接头不合格；</t>
  </si>
  <si>
    <t>电气管线出地面部分缺少有效保护措施或已破损；</t>
  </si>
  <si>
    <t>金属箱式变压器及配电箱，箱体未接地(PE)或接零(PEN)，或标识不清；接地装置引出的接地干线与变压器的低压侧中性点未直接连接；接地干线与箱式变电所的N母线和PE母线未直接连接；变压器箱体、干式变压器的支架或外壳未接地(PE)；低压配电柜进出线相序未做标识；</t>
  </si>
  <si>
    <t>支吊架安装不牢固；支吊架焊缝不合格；支吊架焊缝未做防腐处理；支吊架防锈漆脱落或漏做防锈；支吊架横担变形；母线中间头连接不紧密；直角转弯处未加吊杆；母线槽穿墙未设置套管；</t>
  </si>
  <si>
    <t>对口熔焊连接金属导管；镀锌和壁厚小于等于2mm的钢导管采用套管熔焊连接；导管安装不牢固；导管支吊架发生锈蚀；JDG管连接处紧固螺丝未拧断；吊顶内出现裸线；</t>
  </si>
  <si>
    <t>金属电缆桥架及其支架全长不足2处与接地(PE)或接零(PEN)干线相连接；或非镀锌电缆桥架间连接板的两端跨接的铜芯接地线截面积小于4mm2；各段喷塑电缆桥架及支架未全接地；支吊架焊缝未做防腐处理；</t>
  </si>
  <si>
    <t>金属未做防腐防锈处理；箱内接线混乱，或接头不正确；箱内无元器件标识；落地安装配电箱无基础；配电箱箱门无法正常使用；</t>
  </si>
  <si>
    <t>灯具成品存在划伤、损坏、污染；灯具安装不在一条线上；灯带反光不均匀、灯带外露明显；疏散指示灯安装不牢固、指示方向错误；人防区域灯具使用吊杆安装；</t>
  </si>
  <si>
    <t>周边墙体已批白，风管与结构缝隙未封堵；</t>
  </si>
  <si>
    <t>板材拼接处出现十字形拼接缝；不锈钢风管焊缝不饱满，有假焊和孔洞，焊缝未做防锈处理；镀锌板风管、玻璃钢风管透光、变形；风管外翻边部位未打胶密封；螺栓锈蚀；大截面风管未按照规范要求做加强处理；</t>
  </si>
  <si>
    <t>中、低压金属风管法兰的螺栓及铆钉孔的孔距大于150mm；共板法兰固定卡间距大于150mm；高压系统风管大于100mm；矩形风管法兰的四角部位缺失铆钉或螺栓；空调系统中，使用自攻钉连接。</t>
  </si>
  <si>
    <t>保温破损、污染、脱落；</t>
  </si>
  <si>
    <t>风口、风阀的外表面不平整，或存在明显的划痕、压痕、破损；调节装置转动不灵活；预留空调或油烟接口被其它管网阻挡；宽度大于630mm的防火阀未设置独立支吊架；</t>
  </si>
  <si>
    <t>风口与风管间软连接长度大于150mm；软连接与风口接缝处不严密；软连接破损；补偿器两侧风管无固定支吊架；过变形缝管道未设置软连接；</t>
  </si>
  <si>
    <t>设备安装不牢固；与管道接驳口错位；成品保护不到位；风机口防护罩未安装；结构面1m高度范围内临时管口未封闭；设备基础与设备不匹配；</t>
  </si>
  <si>
    <t>设备安装与管道接驳口错位；成品保护不到位；不具备检修条件；</t>
  </si>
  <si>
    <t>支吊架安装不牢固；支吊架焊缝不合格；支吊架焊缝未做防腐处理；支吊架未做防锈；支吊架螺孔过大、透光；支吊架横担变形；支吊架与保温风管间无隔热措施；固定架未按照规范设置；</t>
  </si>
  <si>
    <t>1、管道焊接质量差；2、支吊架安装不牢固；3、空调水管道下挠变形；4、冷凝水管道倒坡或者无坡度；5、支吊架与保温水管间无隔热措施；6、管道未固定在承重结构上；7、保温已施工管道未做防腐；8、临时管口未封闭；</t>
  </si>
  <si>
    <t>通风管道穿防火墙未设1.6mm厚预埋管或防护套管；</t>
  </si>
  <si>
    <t>机动车车道净高小于2.2m；水管平行设置于桥架上方；水管阀门、接头、喷淋头设置在桥架正上方；水管穿越配电房；梯形桥架和喷涂桥架与吊架之间电气连接不合格；</t>
  </si>
  <si>
    <t>1、多末端风口的风系统缺少分支风量调节措施，末端风量无法调节。</t>
  </si>
  <si>
    <t>1、敏感环境通风空调设备消声措施设置不足（事故专用设备系统除外）；2、消声器产品不合格，如消声片间距超过300mm，消声器内吸音棉缺失；3、消声器安装缺少单独支吊架；4、日常运行的风机、空调机组与风管接驳未设置软连接，或软接张拉过紧；5、用风管软连接调整安装偏差错位；6、风管软连接过短或过长，长度超过150~250mm范围；</t>
  </si>
  <si>
    <t>1、风管与外幕墙百叶收口节点缺失，无法保证严密或实施质量差；2、幕墙龙骨与接百叶的风管位置冲突；3、不接风管的装饰百叶未做封板和保温处理；4、风管与外墙百叶连接位置未做风箱或扩口变径，出口风速过高。</t>
  </si>
  <si>
    <t>1、排水管道破损；2、支吊架安装不牢固；3、重力流排水管道倒坡或者无坡度；4、未设置的检查口或清扫口；5、排水管道下挠变形；6、结构面1m高度范围内临时管口未封闭；</t>
  </si>
  <si>
    <t>水管丝扣接口处未做防腐处理，焊接钢管未做防腐处理；</t>
  </si>
  <si>
    <t>1、给水、消防管道破损、污染；2、支吊架安装不牢固；3、给水、消防管道下挠变形；4、给水管道不顺直（PPR管形变不计）；5、结构面1m高度范围内临时管口未封闭；6、穿墙穿板管道未设置套管；7、过变形缝水管未设置软连接；</t>
  </si>
  <si>
    <t>支吊架安装不牢固；支吊架焊缝不合格；支吊架焊缝未做防腐处理；支吊架未做防锈；支吊架螺孔过大、透光；</t>
  </si>
  <si>
    <t>未按照规范设置固定支架；</t>
  </si>
  <si>
    <t>给排水管道保温破损、污染、脱落，保温工艺不合格；</t>
  </si>
  <si>
    <t>机房操作检修空间不足；</t>
  </si>
  <si>
    <t>1、液位浮球未固定；2、液位浮球固定在泵导轨上；3、泵坑内垃圾过多；</t>
  </si>
  <si>
    <t>给排水工程</t>
    <phoneticPr fontId="6" type="noConversion"/>
  </si>
  <si>
    <t>通风空调工程</t>
    <phoneticPr fontId="6" type="noConversion"/>
  </si>
  <si>
    <t>电气工程</t>
    <phoneticPr fontId="6" type="noConversion"/>
  </si>
  <si>
    <t xml:space="preserve"> 机房内设备安装工程</t>
    <phoneticPr fontId="2" type="noConversion"/>
  </si>
  <si>
    <t xml:space="preserve"> 强弱电井</t>
    <phoneticPr fontId="2" type="noConversion"/>
  </si>
  <si>
    <t>屋面防雷接地</t>
    <phoneticPr fontId="2" type="noConversion"/>
  </si>
  <si>
    <t>电气管线线盒预留预埋质量</t>
    <phoneticPr fontId="2" type="noConversion"/>
  </si>
  <si>
    <t>电气管线预留预埋成品保护</t>
    <phoneticPr fontId="2" type="noConversion"/>
  </si>
  <si>
    <t xml:space="preserve"> 变压箱、配电箱接地与标识</t>
    <phoneticPr fontId="2" type="noConversion"/>
  </si>
  <si>
    <t>封闭式母线安装</t>
    <phoneticPr fontId="2" type="noConversion"/>
  </si>
  <si>
    <t>电线缆导管敷设</t>
    <phoneticPr fontId="2" type="noConversion"/>
  </si>
  <si>
    <t>桥架安装</t>
    <phoneticPr fontId="2" type="noConversion"/>
  </si>
  <si>
    <t>配电箱安装</t>
    <phoneticPr fontId="2" type="noConversion"/>
  </si>
  <si>
    <t>灯具安装</t>
    <phoneticPr fontId="2" type="noConversion"/>
  </si>
  <si>
    <t>风管与结构缝隙封堵</t>
    <phoneticPr fontId="2" type="noConversion"/>
  </si>
  <si>
    <t>风管连接接缝</t>
    <phoneticPr fontId="2" type="noConversion"/>
  </si>
  <si>
    <t>风管铆接</t>
    <phoneticPr fontId="2" type="noConversion"/>
  </si>
  <si>
    <t>风管、空调水管保温</t>
    <phoneticPr fontId="2" type="noConversion"/>
  </si>
  <si>
    <t>风口、风阀</t>
    <phoneticPr fontId="2" type="noConversion"/>
  </si>
  <si>
    <t>软连接、补偿器</t>
    <phoneticPr fontId="2" type="noConversion"/>
  </si>
  <si>
    <t>空调机组、风机、水泵、制冷机组、板换、锅炉等设备安装</t>
    <phoneticPr fontId="2" type="noConversion"/>
  </si>
  <si>
    <t>空调末端设备（风机盘管、吊柜机）安装质量</t>
    <phoneticPr fontId="2" type="noConversion"/>
  </si>
  <si>
    <t>风管、空调水、设备支吊架</t>
    <phoneticPr fontId="2" type="noConversion"/>
  </si>
  <si>
    <t>空调水管道安装</t>
    <phoneticPr fontId="2" type="noConversion"/>
  </si>
  <si>
    <t>通风管道穿防火墙套管</t>
    <phoneticPr fontId="2" type="noConversion"/>
  </si>
  <si>
    <t>机电管线综合</t>
    <phoneticPr fontId="2" type="noConversion"/>
  </si>
  <si>
    <t>系统平衡</t>
    <phoneticPr fontId="2" type="noConversion"/>
  </si>
  <si>
    <t>风管消声、隔震装置</t>
    <phoneticPr fontId="2" type="noConversion"/>
  </si>
  <si>
    <t>风管与外幕墙百叶的收口</t>
    <phoneticPr fontId="2" type="noConversion"/>
  </si>
  <si>
    <t>排水管道安装</t>
    <phoneticPr fontId="2" type="noConversion"/>
  </si>
  <si>
    <t>给水、消防水管接口防腐处理</t>
    <phoneticPr fontId="2" type="noConversion"/>
  </si>
  <si>
    <t>给水、消防管道安装</t>
    <phoneticPr fontId="2" type="noConversion"/>
  </si>
  <si>
    <t>给排水管道支吊架</t>
    <phoneticPr fontId="2" type="noConversion"/>
  </si>
  <si>
    <t>排水管道固定</t>
    <phoneticPr fontId="2" type="noConversion"/>
  </si>
  <si>
    <t>给排水管道保温</t>
    <phoneticPr fontId="2" type="noConversion"/>
  </si>
  <si>
    <t>给排水、消防泵房布置</t>
    <phoneticPr fontId="2" type="noConversion"/>
  </si>
  <si>
    <t>雨、污水泵安装</t>
    <phoneticPr fontId="2" type="noConversion"/>
  </si>
  <si>
    <t>成品保护倒扣分</t>
    <phoneticPr fontId="6" type="noConversion"/>
  </si>
  <si>
    <t>评估组                       （签名）</t>
    <phoneticPr fontId="2" type="noConversion"/>
  </si>
  <si>
    <t>甲方项目部管理行为记录表</t>
    <phoneticPr fontId="6" type="noConversion"/>
  </si>
  <si>
    <t xml:space="preserve"> 监理项目部管理行为记录表</t>
    <phoneticPr fontId="6" type="noConversion"/>
  </si>
  <si>
    <t xml:space="preserve"> 总包项目部管理行为记录表</t>
    <phoneticPr fontId="6" type="noConversion"/>
  </si>
  <si>
    <t xml:space="preserve">                             子公司:                       项目:                      标段:                         总包:</t>
    <phoneticPr fontId="6" type="noConversion"/>
  </si>
  <si>
    <t xml:space="preserve">                             子公司:                       项目:                      标段:                        总包:</t>
    <phoneticPr fontId="6" type="noConversion"/>
  </si>
  <si>
    <t>查验项目</t>
  </si>
  <si>
    <t>查验方法及扣分标准</t>
  </si>
  <si>
    <t>应得分数</t>
  </si>
  <si>
    <t>扣减分数</t>
  </si>
  <si>
    <t>实得分数</t>
    <phoneticPr fontId="6" type="noConversion"/>
  </si>
  <si>
    <t>实得分数</t>
  </si>
  <si>
    <t>查验标准</t>
  </si>
  <si>
    <t>图纸会审</t>
    <phoneticPr fontId="2" type="noConversion"/>
  </si>
  <si>
    <t>图纸会审纪要不及时、图纸问题发现的不充分、书面记录不完整、建造标准不明确、图纸会审意见未及时交设计院确认的扣2分；图纸变更、洽商签字不全或下发不及时的扣5分；</t>
  </si>
  <si>
    <t>技术文件编制</t>
    <phoneticPr fontId="6" type="noConversion"/>
  </si>
  <si>
    <t>监理规划与细则编制及审批</t>
    <phoneticPr fontId="6" type="noConversion"/>
  </si>
  <si>
    <t>监理实施细则主要内容：1.目录、2.编制依据、3.专业工程特点、4.监理工作流程、5.监理工作要点、6.监理工作方法及措施。7、监理细则应有针对性</t>
  </si>
  <si>
    <t>指令执行</t>
  </si>
  <si>
    <t>整改落实情况</t>
  </si>
  <si>
    <t>同一问题多次（查验周期内两次以上）发指令仍未整改落实的扣10分；对指令所提问题未进行回复的扣5分；指令所提问题未按要求整改完成扣3分；指令所提问题未整改完成或整改不符合要求进行回复的扣2分；</t>
    <phoneticPr fontId="6" type="noConversion"/>
  </si>
  <si>
    <t>相关方来往公函、台帐不全扣2分；</t>
  </si>
  <si>
    <t>扣分标准：未编制监理规划扣10分；分部分项工程已开始施工，尚未编制专项监理实施细则扣5分；以上监理规划及细则主要内容未编制扣3分；规划、细则子项内容编制违反设计、规范要求扣2分，单项内部内容编制不全扣2分；目录与内容不符的扣1分；编制、审批手续不完整扣1分。项目监理机构人员数量、资格、专业水平、专业配备是否满足合同及项目管理要求（除主要人员变更已经甲方认可外）；总监在岗情况；监理细则是否有针对性，是否及时上报公司审核批准，是否编制质量通病防治措施；</t>
  </si>
  <si>
    <t>验收资料</t>
    <phoneticPr fontId="2" type="noConversion"/>
  </si>
  <si>
    <t>真实性</t>
  </si>
  <si>
    <t>施工质量达不到验收标准的但实际验收资料却显示合格的，或验收资料早于实际施工进度的扣3分。</t>
  </si>
  <si>
    <t>质量管理</t>
    <phoneticPr fontId="2" type="noConversion"/>
  </si>
  <si>
    <t>未设材料样板架或材料样板室扣5分，材料不全的扣2分；</t>
    <phoneticPr fontId="6" type="noConversion"/>
  </si>
  <si>
    <t>监理月报编制</t>
    <phoneticPr fontId="6" type="noConversion"/>
  </si>
  <si>
    <t>监理月报的具体内容：一、本月工程实施概况：1.工程进展情况、实际进度与计划进度的比较、施工单位人、机、料进场及使用情况、本期在施部位的工程照片；2.工程质量情况、分项分部工程验收情况、材料、构配件、设备进场检验情况、主要施工试验情况、本期工程质量分析；3.施工单位安全生产管理工作评述；4.已完工程量与已付工程款的统计及说明。二、本月监理工作情况：1.工程进度控制方面的工作情况；2.工程质量控制方面的工作情况；3.安全生产管理方面的工作情况；4.工程计量与工程款支付方面的工作情况；5.合同其他事项的管理工作情况；6.监理工作统计及工作照片。三、本月工程实施的主要问题分析及处理情况：1.工程进度控制方面的主要问题分析及处理情况；2.工程质量控制方面的主要问题分析及处理情况；3. 施工单位安全生产管理方面的主要问题分析及处理情况；4.工程计量与工程款支付方面的主要问题分析及处理情况；5.合同其他事项管理方面的主要问题分析及处理情况；四、下月监理工作重点：1.在工程管理方面的监理工作重点；2.在项目监理机构内部管理方面的工作重点。</t>
  </si>
  <si>
    <t>及时性</t>
  </si>
  <si>
    <t>资料滞后工程实际进度扣N-1分</t>
  </si>
  <si>
    <t>施工图的设计更改未及时在施工图上标注或索引，设计变更图未加盖有技术部的核定章就用于施工的扣2~5分；</t>
    <phoneticPr fontId="6" type="noConversion"/>
  </si>
  <si>
    <t>扣分标准：以上为监理月报应编制的四大项、17小项内容，其中大项未编制扣5分；小项未编制扣3分；小项内容编制不全面扣2分；无目录扣1分；监理月报未经监理工程师审核并签字确认的扣1分；监理月报编制与实际情况不符扣5分。</t>
  </si>
  <si>
    <t>填写</t>
  </si>
  <si>
    <t>验收记录内容填写不完整扣3分；签字手续不全扣2分。</t>
  </si>
  <si>
    <t>未按公司相关制度规定完成施工样板（施工工艺样板引路、毛坯交房样板、有精装修的还要有精装修交房样板）及会签，且未报子公司工程部检查通过（并拍照存档）的扣2~5分；建筑材料样板执行不到位（各相关部门签字不齐全）的扣2~5分；</t>
    <phoneticPr fontId="6" type="noConversion"/>
  </si>
  <si>
    <t>监理部日志</t>
    <phoneticPr fontId="6" type="noConversion"/>
  </si>
  <si>
    <t>填写内容</t>
  </si>
  <si>
    <t>监理日志主要内容：一、天气和施工环境情况；二、施工进展情况；三、监理工作情况（包括旁站、巡视、见证取样、平行检验等情况）；四、存在的问题及协调解决情况；五、其他有关事项：1.人员动态（主要针对特殊工种人员查验情况）、2.工程主要材料进场验收情况（应注明：批号、数量、生产厂家、规格型号、进场验收情况及以后补上的送检后检测结果）3.施工机械运转使用情况；3.记录工程中存在的工程质量、安全、进度等各类问题及解决情况；4.监理例会、安全查验情况。监理会议记录齐全、真实、完整(特别对大的质量、安全问题等)</t>
  </si>
  <si>
    <t>管理行为</t>
    <phoneticPr fontId="2" type="noConversion"/>
  </si>
  <si>
    <t>总包方案编制及审批</t>
  </si>
  <si>
    <t>施工组织设计及施工方案未及时上报,不够合理可行、针对性不强，无编制有质量通病防治措施的扣5分；</t>
  </si>
  <si>
    <t>安全管理</t>
    <phoneticPr fontId="2" type="noConversion"/>
  </si>
  <si>
    <t>未能及时预见施工中的可能导致生产安全事故、重大施工质量事故、大的施工质量事故、较大的施工质量问题的隐患，并不能在其发生后第一时间内及时上报集团和子公司相关部门的扣2~10分；</t>
    <phoneticPr fontId="6" type="noConversion"/>
  </si>
  <si>
    <t>扣分标准：以上为监理日志应记录内容；无监理日志扣15分；记录与事实不符扣5分；监理工作内容记录不全扣3分；记录不真实、记录问题无跟踪、落实扣2分；字迹模糊不便查阅的扣1分；监理日志无总监查阅扣1分。监理安全日志记录情况</t>
  </si>
  <si>
    <t>未对危险性较大的分部分项工程或重要部位、特殊工艺等在施工前单独编制专项方案的扣5分；对超过一定规模的危险较大的分部分项工程的专项方案未组织专家论证的扣5分；</t>
  </si>
  <si>
    <t>工程日志</t>
    <phoneticPr fontId="2" type="noConversion"/>
  </si>
  <si>
    <t>无日志填写记录扣5分，记录不完整、未签字的扣2分；</t>
    <phoneticPr fontId="6" type="noConversion"/>
  </si>
  <si>
    <t>工程管控</t>
    <phoneticPr fontId="6" type="noConversion"/>
  </si>
  <si>
    <t>监理指令</t>
  </si>
  <si>
    <t>现场存在较突出的质量、安全、进度等问题（如渗漏、开裂、空鼓、违章操作等），未及时下发监理指令扣3分；下发两次及以上指令并未及时通知甲方项目部此项扣2分；监理指令资料不交圈扣2分；监理指令未编号扣2分；监理指令编号不统一扣1分。监理指令是否及时回复形成闭合。</t>
  </si>
  <si>
    <t>施工方案应包括：1.目录2.工程概况3.编制依据4.施工组织框架图5.施工安排6.施工准备与资源配备计划7.施工方法及工艺要求8.质量标准及保证措施9.质量通病控制措施10.成品保护11.安全、环保措施等内容；12.应急预案；扣分标准：以上内容缺项的扣3分，内容编制不全的扣2分，不规范及不符合工程特点的扣2分。</t>
    <phoneticPr fontId="6" type="noConversion"/>
  </si>
  <si>
    <t>方案执行</t>
  </si>
  <si>
    <t>现场未严格按已审批的方案要求组织且存在较大差异并存在不良隐患（质量）的扣2分。</t>
    <phoneticPr fontId="6" type="noConversion"/>
  </si>
  <si>
    <t>合计</t>
  </si>
  <si>
    <t>交底记录</t>
  </si>
  <si>
    <t>各分项工程施工前无交底记录（安全、质量）扣5分；交底记录与设计、规范及方案不符扣3分；交底记录内容不全扣2分；交底记录签字不全（要求签到班组，交底人及被交底班组长签字即可）扣1分。</t>
  </si>
  <si>
    <t>折合百分数：实得分÷应得分×100×20%</t>
    <phoneticPr fontId="6" type="noConversion"/>
  </si>
  <si>
    <t>样板执行</t>
  </si>
  <si>
    <t>施工无样板的扣5分；现场大面施工与样板差异较大且更差的扣5分，未验收合格开始施工的扣5分；样板资料不齐全扣2分；签字手续不全或无验收意见扣1分。</t>
    <phoneticPr fontId="6" type="noConversion"/>
  </si>
  <si>
    <t>存在问题：</t>
  </si>
  <si>
    <t>旁站记录</t>
  </si>
  <si>
    <t>旁站记录具体内容：一、基本情况：1.时间、2.天气、3.施工部位、4.施工开始及结束时间；二、施工准备情况：1.相关施工人员到岗情况、2.使用的机具设备查验情况、3.安全查验情况；三、相关的设计数值数据；四、施工试验：使用材料数量及相关的试验情况；五、监理情况：应对各工序施工方法及施工过程详细进行记录发生的质量、安全问题处理及解决结果。</t>
  </si>
  <si>
    <t>材料检查</t>
  </si>
  <si>
    <t>进场材料、半成品、成品、设备等检查、抽检复验符合规范及建设单位要求，不使用不合格或非合同指定的建筑材料、设备等，以上内容每一项不符合要求扣2分</t>
  </si>
  <si>
    <t>甲方负责人：                  监理单位负责人：                 总包单位负责人：                查验人：</t>
  </si>
  <si>
    <t>工作面移交</t>
  </si>
  <si>
    <t>上道工序未验收或验收不合格就进行下道工序施工（如涂料、面砖、铝合金、防水、电梯、装修等），其上道工序施工及验收完成后，未做工作面的书面移交会签单就进入下道工序的施工，以上内容每缺一项扣2分</t>
    <phoneticPr fontId="6" type="noConversion"/>
  </si>
  <si>
    <t xml:space="preserve">                                                                  查验日期：    年   月   日 </t>
  </si>
  <si>
    <t>试验</t>
    <phoneticPr fontId="2" type="noConversion"/>
  </si>
  <si>
    <t>施工试验记录</t>
  </si>
  <si>
    <t>未建立标养室及建立未启用扣5分；复试报告不符合要求扣3分；资料收集整理不及时扣2分；</t>
    <phoneticPr fontId="6" type="noConversion"/>
  </si>
  <si>
    <t>扣分标准：以上为旁站记录具体内容，旁站记录中记录缺项扣3分；未及时记录（查验前一天）扣5分；记录不真实扣3分；单项内容记录不全面扣2分。</t>
  </si>
  <si>
    <t>内业</t>
    <phoneticPr fontId="2" type="noConversion"/>
  </si>
  <si>
    <t>台账管理</t>
  </si>
  <si>
    <t xml:space="preserve">未建立材料进场台账扣2分；缺记、漏记扣1分； </t>
  </si>
  <si>
    <t>未建立隐蔽及检验批台账扣2分；缺记、漏记扣1分；</t>
  </si>
  <si>
    <t>折合百分数：实得分÷应得分×100×30%</t>
    <phoneticPr fontId="6" type="noConversion"/>
  </si>
  <si>
    <t>未建立试验台账扣2分；缺记、漏记扣1分。</t>
  </si>
  <si>
    <t>汇总表</t>
    <phoneticPr fontId="2" type="noConversion"/>
  </si>
  <si>
    <t>存在问题：</t>
    <phoneticPr fontId="6" type="noConversion"/>
  </si>
  <si>
    <t>施工日志</t>
  </si>
  <si>
    <t>施工日志记录内容应包括：一、基本情况：1、时间；2、天气；3、出勤人数（管理人员、技术人员、各工种技术人员、机械设备随机人员）；4、机械、设备使用及维修情况；二、工作内容：1、当天施工内容、部位实际完成情况；2、施工现场有关会议主要内容；3、建设及监理单位提出的技术、质量、安全、进度要求、意见及采纳实施；4、施工质量验收；5、试块制作；6、材料进场、送检（应注明：批号、数量、生产厂家、规格型号、进场验收情况及以后补上的送检后检测结果）；三、查验情况：1、质量查验；2、安全查验及隐患处理（纠正）；四、其他内容：1、设计变更、工程洽商及执行；2、停水、停电情况；3、冬、雨季施工措施执行情况4、行政主管部门查验情况。</t>
    <phoneticPr fontId="6" type="noConversion"/>
  </si>
  <si>
    <t>甲方*0.3</t>
    <phoneticPr fontId="2" type="noConversion"/>
  </si>
  <si>
    <t>监理*0.3</t>
    <phoneticPr fontId="2" type="noConversion"/>
  </si>
  <si>
    <t>总包*0.4</t>
    <phoneticPr fontId="2" type="noConversion"/>
  </si>
  <si>
    <t>扣分标准：以上为施工日志应记录的内容，大项内容未记录扣5分，小项内容未记录扣3分；小项记录内容，记录不全或漏记的扣2分；无日志扣15分；记录不及时（前一天的施工情况未记录）扣10分；与实际情况不吻合、记录问题不交圈发现一处扣5分；记录潦草不便查阅扣1分。</t>
    <phoneticPr fontId="6" type="noConversion"/>
  </si>
  <si>
    <t xml:space="preserve">                                                                  查验日期：   年   月   日 </t>
  </si>
  <si>
    <t>合     计</t>
  </si>
  <si>
    <t>折合百分数：实得分÷应得分×100%×50%</t>
  </si>
  <si>
    <t>每楼层为一个实测区，累计5个测区，如不足5个则按实际计；</t>
    <phoneticPr fontId="2" type="noConversion"/>
  </si>
  <si>
    <t>未按规范设止水螺杆；端头处理不合规范、或螺杆切割后高出墙面</t>
    <phoneticPr fontId="2" type="noConversion"/>
  </si>
  <si>
    <t>精装材料</t>
    <phoneticPr fontId="2" type="noConversion"/>
  </si>
  <si>
    <t>圆钢</t>
  </si>
  <si>
    <t>钢筋原材直径:GB1499.1-2008光圆钢筋直径偏差&amp;6-12允许±0.3mm，&amp;14-22允许±0.4mm</t>
  </si>
  <si>
    <t>螺纹钢</t>
  </si>
  <si>
    <t>钢筋原材直径:GB1499.2-2018</t>
  </si>
  <si>
    <t>防水卷材</t>
  </si>
  <si>
    <t>防水卷材厚度
《弹性体改性沥青防水卷材》GB 18242-2008等卷材规范 厚度偏差小于0.3mm</t>
  </si>
  <si>
    <t>门窗型材</t>
  </si>
  <si>
    <t>塑钢型材壁厚：塑钢平开窗、悬窗主型材壁厚2.5mm,推拉窗主型材壁厚2.2mm，平开门主型材壁厚2.8mm，推拉门主型材壁厚为2.5mm</t>
  </si>
  <si>
    <t>塑钢钢衬壁厚：窗钢衬不低于1.5mm，门钢衬不低于2.0mm</t>
  </si>
  <si>
    <t>铝合金窗：测A/B/C三处厚度，偏差不应大于合同约定和规范要求。铝合金窗主要受力杆件壁厚不小于1.4mm，铝合金门主要受力杆件壁厚不小于2.0mm，玻璃压线壁厚不小于1.0mm</t>
  </si>
  <si>
    <t>壁厚是否符合设计及合同要求</t>
  </si>
  <si>
    <t>硬聚氯乙烯排水管（PVC-U）</t>
  </si>
  <si>
    <t>管材标准：GBT 5836.1-2006 建筑排水用硬聚氯乙烯（PV-U）管材；
管件标淮： GBT 5836.2-2006</t>
  </si>
  <si>
    <t>聚丙烯管（PP-R)</t>
  </si>
  <si>
    <t>聚乙烯给水管（PE）</t>
  </si>
  <si>
    <t>GBT 13663-2000 给水用聚乙烯(PE)管材</t>
  </si>
  <si>
    <t>土建材料</t>
    <phoneticPr fontId="2" type="noConversion"/>
  </si>
  <si>
    <t>GBT18742.2-2002 冷热水用聚丙烯管道系统；GBT18742.2-2002 冷热水用聚丙烯管道系统；GBT18742.2-2002 冷热水用聚丙烯管道系统；GBT18742.2-2002 冷热水用聚丙烯管道系统。</t>
    <phoneticPr fontId="2" type="noConversion"/>
  </si>
  <si>
    <t>安装工程</t>
    <phoneticPr fontId="6" type="noConversion"/>
  </si>
  <si>
    <t>给排水及采暖工程</t>
    <phoneticPr fontId="6" type="noConversion"/>
  </si>
  <si>
    <t>插座面板</t>
    <phoneticPr fontId="2" type="noConversion"/>
  </si>
  <si>
    <t>木地板安装</t>
    <phoneticPr fontId="2" type="noConversion"/>
  </si>
  <si>
    <t>装饰工程</t>
    <phoneticPr fontId="2" type="noConversion"/>
  </si>
  <si>
    <r>
      <t xml:space="preserve">填写说明：
</t>
    </r>
    <r>
      <rPr>
        <b/>
        <sz val="12"/>
        <color indexed="10"/>
        <rFont val="微软雅黑"/>
        <family val="2"/>
        <charset val="134"/>
      </rPr>
      <t xml:space="preserve">1、产品保护体系评定阶段：前期刚进场不足1个月或现场已完工、保洁工作已开始实施这两种阶段可不进行成品保护体系评估打分，剩余施工阶段均需进行评估；
2、在测区内发现现场未按照表中所描述的内容进行实施则评定为不合格，部分保护拆除后发现有破损或者痕迹也将评定为不合格；
3、电梯按每台作为一个测区；
4、合格项，测值填“0”；不合格项，测值填“1”；
5、汇总得分在85分以上——低风险（A)；85~75分——一般(B)扣综合分2分，75分以下——高风险©，扣综合分4分。 </t>
    </r>
    <r>
      <rPr>
        <sz val="12"/>
        <color indexed="8"/>
        <rFont val="微软雅黑"/>
        <family val="2"/>
        <charset val="134"/>
      </rPr>
      <t xml:space="preserve">
</t>
    </r>
    <phoneticPr fontId="2" type="noConversion"/>
  </si>
  <si>
    <t>设备安装工程</t>
    <phoneticPr fontId="6" type="noConversion"/>
  </si>
  <si>
    <t>电气工程合计</t>
    <phoneticPr fontId="2" type="noConversion"/>
  </si>
  <si>
    <t>抹灰工程合计</t>
    <phoneticPr fontId="2" type="noConversion"/>
  </si>
  <si>
    <t>涂饰工程合计</t>
    <phoneticPr fontId="2" type="noConversion"/>
  </si>
  <si>
    <t>防水工程合计</t>
    <phoneticPr fontId="2" type="noConversion"/>
  </si>
  <si>
    <t>涂饰工程合计</t>
    <phoneticPr fontId="2" type="noConversion"/>
  </si>
  <si>
    <t>插座面板合计</t>
    <phoneticPr fontId="2" type="noConversion"/>
  </si>
  <si>
    <t>墙面饰面砖合计</t>
    <phoneticPr fontId="2" type="noConversion"/>
  </si>
  <si>
    <t>地面饰面砖合计</t>
    <phoneticPr fontId="2" type="noConversion"/>
  </si>
  <si>
    <t>户内门合计</t>
    <phoneticPr fontId="2" type="noConversion"/>
  </si>
  <si>
    <t>木地板安装合计</t>
    <phoneticPr fontId="2" type="noConversion"/>
  </si>
  <si>
    <t>精装面层检测合计</t>
    <phoneticPr fontId="2" type="noConversion"/>
  </si>
  <si>
    <t>精装基层检查</t>
    <phoneticPr fontId="6" type="noConversion"/>
  </si>
  <si>
    <t>质量风险检查评分表</t>
    <phoneticPr fontId="2" type="noConversion"/>
  </si>
  <si>
    <t>材料倒扣分</t>
    <phoneticPr fontId="6" type="noConversion"/>
  </si>
  <si>
    <t>工程材料检测评估</t>
    <phoneticPr fontId="6" type="noConversion"/>
  </si>
  <si>
    <t>装修工程实体成品保护评估标准</t>
    <phoneticPr fontId="6" type="noConversion"/>
  </si>
  <si>
    <t>实测实量评估表</t>
    <phoneticPr fontId="2" type="noConversion"/>
  </si>
  <si>
    <r>
      <t>1、《扣分标准》所列举的质量缺陷都按在该检查区出现的频率扣分：C：属于系统性质量问题，在检查区内普遍发生；B：属于重点关注性问题，在检查区内部分存在（5处以上）；A：属于个性问题，在检查区内个别存在（1－5处）。
2、本表《扣分标准》中所说的“施工方案”，是指已通过审批的施工方案。3、标段风险评价应得分为该检查项所有参与检查的“检查大项” 分值之和（</t>
    </r>
    <r>
      <rPr>
        <b/>
        <sz val="11"/>
        <color indexed="10"/>
        <rFont val="微软雅黑"/>
        <family val="2"/>
        <charset val="134"/>
      </rPr>
      <t>已隐蔽的检查大项不算入总分</t>
    </r>
    <r>
      <rPr>
        <b/>
        <sz val="11"/>
        <color indexed="8"/>
        <rFont val="微软雅黑"/>
        <family val="2"/>
        <charset val="134"/>
      </rPr>
      <t xml:space="preserve">）；标段风险评价扣分为该检查项所有参与检查的“检查大项”扣分之和（扣分不超过该“检查大项分值”）；
</t>
    </r>
    <r>
      <rPr>
        <b/>
        <sz val="11"/>
        <color indexed="10"/>
        <rFont val="微软雅黑"/>
        <family val="2"/>
        <charset val="134"/>
      </rPr>
      <t>标段风险评价得分率=（</t>
    </r>
    <r>
      <rPr>
        <b/>
        <sz val="11"/>
        <color indexed="56"/>
        <rFont val="微软雅黑"/>
        <family val="2"/>
        <charset val="134"/>
      </rPr>
      <t>参与的</t>
    </r>
    <r>
      <rPr>
        <b/>
        <sz val="11"/>
        <color indexed="10"/>
        <rFont val="微软雅黑"/>
        <family val="2"/>
        <charset val="134"/>
      </rPr>
      <t>检查项总分-</t>
    </r>
    <r>
      <rPr>
        <b/>
        <sz val="11"/>
        <color indexed="56"/>
        <rFont val="微软雅黑"/>
        <family val="2"/>
        <charset val="134"/>
      </rPr>
      <t>参与的</t>
    </r>
    <r>
      <rPr>
        <b/>
        <sz val="11"/>
        <color indexed="10"/>
        <rFont val="微软雅黑"/>
        <family val="2"/>
        <charset val="134"/>
      </rPr>
      <t xml:space="preserve">检查区扣分）/检查项总分*100%，其中检查区扣分不应超过检查大项分值，即检查项最大扣分值或扣分值之和为检查大项分值。
</t>
    </r>
    <phoneticPr fontId="15" type="noConversion"/>
  </si>
  <si>
    <r>
      <t>无窗台压顶；窗台压顶后浇；压顶伸入墙体长度不足；</t>
    </r>
    <r>
      <rPr>
        <sz val="9"/>
        <rFont val="微软雅黑"/>
        <family val="2"/>
        <charset val="134"/>
      </rPr>
      <t>支模前与结构交接部位未凿毛；成型质量差（如孔洞、漏浆、露筋、歪斜、开裂等）</t>
    </r>
  </si>
  <si>
    <r>
      <t>外窗塞缝施工质量</t>
    </r>
    <r>
      <rPr>
        <sz val="9"/>
        <rFont val="微软雅黑"/>
        <family val="2"/>
        <charset val="134"/>
      </rPr>
      <t>（主框与墙面间隙、副框与墙面间隙）</t>
    </r>
  </si>
  <si>
    <r>
      <t>无裂缝、空鼓；塞缝前应撕去与塞缝材料接触部位的包装纸；固定片安装应形成外低内高；安装完成后，清理窗框木楔或各类垫块，塞缝材料符合设计要求</t>
    </r>
    <r>
      <rPr>
        <sz val="9"/>
        <rFont val="微软雅黑"/>
        <family val="2"/>
        <charset val="134"/>
      </rPr>
      <t>（需提供书面文件）；塞缝不密实，发泡外露切割；</t>
    </r>
    <phoneticPr fontId="15" type="noConversion"/>
  </si>
  <si>
    <r>
      <t>一次性砌到顶或补砌、补塞质量差（如灰缝不饱满、顶塞不实、先码砖后抹缝、不符合节点大样图等）</t>
    </r>
    <r>
      <rPr>
        <sz val="9"/>
        <rFont val="微软雅黑"/>
        <family val="2"/>
        <charset val="134"/>
      </rPr>
      <t>（顶砌预留14D间隔时间）</t>
    </r>
  </si>
  <si>
    <r>
      <t>人工剔凿开槽；</t>
    </r>
    <r>
      <rPr>
        <sz val="9"/>
        <rFont val="微软雅黑"/>
        <family val="2"/>
        <charset val="134"/>
      </rPr>
      <t>或水平开槽过长（实心砖横向开槽长度大于500mm；空心砖大于390mm）；抹灰前未将管槽用细石砼灌实</t>
    </r>
  </si>
  <si>
    <t>1、室内防水基层不光滑、阴阳角处留灰，留浆；                                                            2、室内防水基层R角、管根防水基层处理不光滑，存在砂眼，孔洞现象；
3、淋浴间挡水坎、卫生间止水坎未按照公司构造节点要求设置</t>
    <phoneticPr fontId="2" type="noConversion"/>
  </si>
  <si>
    <t>1、防水成膜存在气泡、夹渣、透底、脚印、粉化现象；                                         2、防水涂刷墙面厚度以 0.8-1.0mm 为宜；地面上返墙面 300 高，厚度≥1.5mm。淋浴房、浴缸部位墙面防水涂料涂刷
高度≥2000mm，台盆背部墙面防水层涂刷高度≥１000mm，其他区域防水层涂
刷高度≥500mm；厨房间墙面防水高度≥300 mm,水槽处墙面防水高度≥600 mm
（墙面防水高度以地面完成面起算；若评估标准与设计值存在冲突，以设计值为准），</t>
    <phoneticPr fontId="2" type="noConversion"/>
  </si>
  <si>
    <t>1、未设置保护层进行下道工序施工；
2、在已完成的防水层上面进行二次开槽工作</t>
    <phoneticPr fontId="2" type="noConversion"/>
  </si>
  <si>
    <t xml:space="preserve">1、石材及瓷砖踢脚线未采用湿贴，或者直接粘贴于石膏板或木基层上；                             2、石材湿贴时石材背面网格未铲除，墙、地面石材采用水泥砂浆灌浆安装时，石材背面须满刮大理石粘结剂；                                                                         3、石材铺贴前未进行进行六面防护处理；
4、卫生间、阳台、露台等部位地面未采用湿铺工艺，找坡不到位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</si>
</sst>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65">
    <font>
      <sz val="11"/>
      <color theme="1"/>
      <name val="等线"/>
      <family val="2"/>
      <charset val="134"/>
      <scheme val="minor"/>
    </font>
    <font>
      <sz val="12"/>
      <name val="宋体"/>
      <family val="3"/>
      <charset val="134"/>
    </font>
    <font>
      <sz val="9"/>
      <name val="等线"/>
      <family val="2"/>
      <charset val="134"/>
      <scheme val="minor"/>
    </font>
    <font>
      <b/>
      <sz val="12"/>
      <name val="宋体"/>
      <family val="3"/>
      <charset val="134"/>
    </font>
    <font>
      <b/>
      <sz val="12"/>
      <color indexed="10"/>
      <name val="宋体"/>
      <family val="3"/>
      <charset val="134"/>
    </font>
    <font>
      <sz val="11"/>
      <name val="宋体"/>
      <family val="3"/>
      <charset val="134"/>
    </font>
    <font>
      <sz val="9"/>
      <name val="宋体"/>
      <family val="3"/>
      <charset val="134"/>
    </font>
    <font>
      <sz val="10"/>
      <name val="宋体"/>
      <family val="3"/>
      <charset val="134"/>
    </font>
    <font>
      <sz val="11"/>
      <color indexed="8"/>
      <name val="宋体"/>
      <family val="3"/>
      <charset val="134"/>
    </font>
    <font>
      <b/>
      <sz val="11"/>
      <color indexed="10"/>
      <name val="宋体"/>
      <family val="3"/>
      <charset val="134"/>
    </font>
    <font>
      <b/>
      <sz val="11"/>
      <name val="宋体"/>
      <family val="3"/>
      <charset val="134"/>
    </font>
    <font>
      <b/>
      <sz val="10"/>
      <color indexed="10"/>
      <name val="宋体"/>
      <family val="3"/>
      <charset val="134"/>
    </font>
    <font>
      <sz val="10"/>
      <color theme="1"/>
      <name val="宋体"/>
      <family val="3"/>
      <charset val="134"/>
    </font>
    <font>
      <sz val="10"/>
      <color rgb="FFFF0000"/>
      <name val="宋体"/>
      <family val="3"/>
      <charset val="134"/>
    </font>
    <font>
      <sz val="12"/>
      <name val="宋体"/>
      <family val="3"/>
      <charset val="134"/>
    </font>
    <font>
      <sz val="9"/>
      <name val="宋体"/>
      <family val="3"/>
      <charset val="134"/>
    </font>
    <font>
      <b/>
      <sz val="11"/>
      <color theme="1"/>
      <name val="等线"/>
      <family val="3"/>
      <charset val="134"/>
      <scheme val="minor"/>
    </font>
    <font>
      <sz val="11"/>
      <color theme="1"/>
      <name val="等线"/>
      <family val="3"/>
      <charset val="134"/>
      <scheme val="minor"/>
    </font>
    <font>
      <b/>
      <sz val="11"/>
      <name val="等线"/>
      <family val="3"/>
      <charset val="134"/>
      <scheme val="minor"/>
    </font>
    <font>
      <sz val="10"/>
      <name val="Arial"/>
      <family val="2"/>
    </font>
    <font>
      <sz val="11"/>
      <color theme="1"/>
      <name val="等线"/>
      <family val="2"/>
      <scheme val="minor"/>
    </font>
    <font>
      <sz val="11"/>
      <color theme="1"/>
      <name val="等线"/>
      <family val="3"/>
      <charset val="134"/>
      <scheme val="minor"/>
    </font>
    <font>
      <sz val="10"/>
      <color theme="1"/>
      <name val="等线"/>
      <family val="3"/>
      <charset val="134"/>
      <scheme val="minor"/>
    </font>
    <font>
      <sz val="10"/>
      <color indexed="8"/>
      <name val="宋体"/>
      <family val="3"/>
      <charset val="134"/>
    </font>
    <font>
      <b/>
      <sz val="12"/>
      <color theme="1"/>
      <name val="微软雅黑"/>
      <family val="2"/>
      <charset val="134"/>
    </font>
    <font>
      <sz val="12"/>
      <name val="微软雅黑"/>
      <family val="2"/>
      <charset val="134"/>
    </font>
    <font>
      <sz val="12"/>
      <color theme="1"/>
      <name val="微软雅黑"/>
      <family val="2"/>
      <charset val="134"/>
    </font>
    <font>
      <sz val="14"/>
      <name val="微软雅黑"/>
      <family val="2"/>
      <charset val="134"/>
    </font>
    <font>
      <sz val="11"/>
      <name val="等线"/>
      <family val="3"/>
      <charset val="134"/>
      <scheme val="minor"/>
    </font>
    <font>
      <sz val="11"/>
      <color rgb="FFFF0000"/>
      <name val="等线"/>
      <family val="2"/>
      <charset val="134"/>
      <scheme val="minor"/>
    </font>
    <font>
      <sz val="11"/>
      <name val="等线"/>
      <family val="2"/>
      <charset val="134"/>
      <scheme val="minor"/>
    </font>
    <font>
      <b/>
      <sz val="12"/>
      <name val="微软雅黑"/>
      <family val="2"/>
      <charset val="134"/>
    </font>
    <font>
      <b/>
      <sz val="11"/>
      <name val="微软雅黑"/>
      <family val="2"/>
      <charset val="134"/>
    </font>
    <font>
      <sz val="11"/>
      <name val="微软雅黑"/>
      <family val="2"/>
      <charset val="134"/>
    </font>
    <font>
      <b/>
      <sz val="12"/>
      <color indexed="10"/>
      <name val="微软雅黑"/>
      <family val="2"/>
      <charset val="134"/>
    </font>
    <font>
      <b/>
      <sz val="12"/>
      <color rgb="FFFF0000"/>
      <name val="微软雅黑"/>
      <family val="2"/>
      <charset val="134"/>
    </font>
    <font>
      <b/>
      <sz val="10"/>
      <name val="宋体"/>
      <family val="3"/>
      <charset val="134"/>
    </font>
    <font>
      <b/>
      <sz val="12"/>
      <color indexed="8"/>
      <name val="微软雅黑"/>
      <family val="2"/>
      <charset val="134"/>
    </font>
    <font>
      <sz val="12"/>
      <color indexed="8"/>
      <name val="微软雅黑"/>
      <family val="2"/>
      <charset val="134"/>
    </font>
    <font>
      <b/>
      <sz val="22"/>
      <name val="微软雅黑"/>
      <family val="2"/>
      <charset val="134"/>
    </font>
    <font>
      <b/>
      <u/>
      <sz val="11"/>
      <name val="微软雅黑"/>
      <family val="2"/>
      <charset val="134"/>
    </font>
    <font>
      <sz val="9"/>
      <name val="微软雅黑"/>
      <family val="2"/>
      <charset val="134"/>
    </font>
    <font>
      <b/>
      <sz val="9"/>
      <name val="微软雅黑"/>
      <family val="2"/>
      <charset val="134"/>
    </font>
    <font>
      <sz val="9"/>
      <color indexed="10"/>
      <name val="微软雅黑"/>
      <family val="2"/>
      <charset val="134"/>
    </font>
    <font>
      <b/>
      <sz val="14"/>
      <name val="微软雅黑"/>
      <family val="2"/>
      <charset val="134"/>
    </font>
    <font>
      <sz val="9"/>
      <color theme="1"/>
      <name val="微软雅黑"/>
      <family val="2"/>
      <charset val="134"/>
    </font>
    <font>
      <sz val="9"/>
      <color indexed="8"/>
      <name val="微软雅黑"/>
      <family val="2"/>
      <charset val="134"/>
    </font>
    <font>
      <sz val="18"/>
      <name val="黑体"/>
      <family val="3"/>
      <charset val="134"/>
    </font>
    <font>
      <b/>
      <sz val="12"/>
      <color indexed="8"/>
      <name val="宋体"/>
      <family val="3"/>
      <charset val="134"/>
    </font>
    <font>
      <sz val="10"/>
      <color indexed="10"/>
      <name val="宋体"/>
      <family val="3"/>
      <charset val="134"/>
    </font>
    <font>
      <sz val="10"/>
      <name val="微软雅黑"/>
      <family val="2"/>
      <charset val="134"/>
    </font>
    <font>
      <sz val="10"/>
      <color indexed="8"/>
      <name val="微软雅黑"/>
      <family val="2"/>
      <charset val="134"/>
    </font>
    <font>
      <b/>
      <sz val="10"/>
      <name val="微软雅黑"/>
      <family val="2"/>
      <charset val="134"/>
    </font>
    <font>
      <b/>
      <sz val="10"/>
      <color indexed="8"/>
      <name val="微软雅黑"/>
      <family val="2"/>
      <charset val="134"/>
    </font>
    <font>
      <b/>
      <sz val="22"/>
      <color indexed="8"/>
      <name val="宋体"/>
      <family val="3"/>
      <charset val="134"/>
    </font>
    <font>
      <b/>
      <sz val="16"/>
      <color indexed="8"/>
      <name val="宋体"/>
      <family val="3"/>
      <charset val="134"/>
    </font>
    <font>
      <b/>
      <sz val="18"/>
      <color theme="1"/>
      <name val="等线"/>
      <family val="3"/>
      <charset val="134"/>
      <scheme val="minor"/>
    </font>
    <font>
      <b/>
      <sz val="20"/>
      <color theme="1"/>
      <name val="微软雅黑"/>
      <family val="2"/>
      <charset val="134"/>
    </font>
    <font>
      <b/>
      <sz val="11"/>
      <color theme="1"/>
      <name val="微软雅黑"/>
      <family val="2"/>
      <charset val="134"/>
    </font>
    <font>
      <b/>
      <sz val="11"/>
      <color indexed="10"/>
      <name val="微软雅黑"/>
      <family val="2"/>
      <charset val="134"/>
    </font>
    <font>
      <b/>
      <sz val="11"/>
      <color indexed="8"/>
      <name val="微软雅黑"/>
      <family val="2"/>
      <charset val="134"/>
    </font>
    <font>
      <b/>
      <sz val="11"/>
      <color indexed="56"/>
      <name val="微软雅黑"/>
      <family val="2"/>
      <charset val="134"/>
    </font>
    <font>
      <b/>
      <sz val="10"/>
      <color theme="1"/>
      <name val="微软雅黑"/>
      <family val="2"/>
      <charset val="134"/>
    </font>
    <font>
      <sz val="22"/>
      <name val="微软雅黑"/>
      <family val="2"/>
      <charset val="134"/>
    </font>
    <font>
      <sz val="20"/>
      <name val="微软雅黑"/>
      <family val="2"/>
      <charset val="134"/>
    </font>
  </fonts>
  <fills count="26">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41"/>
        <bgColor indexed="64"/>
      </patternFill>
    </fill>
    <fill>
      <patternFill patternType="solid">
        <fgColor indexed="29"/>
        <bgColor indexed="64"/>
      </patternFill>
    </fill>
    <fill>
      <patternFill patternType="solid">
        <fgColor theme="0"/>
        <bgColor indexed="64"/>
      </patternFill>
    </fill>
    <fill>
      <patternFill patternType="solid">
        <fgColor theme="1" tint="0.499984740745262"/>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indexed="9"/>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00B0F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0.249977111117893"/>
        <bgColor indexed="64"/>
      </patternFill>
    </fill>
    <fill>
      <patternFill patternType="solid">
        <fgColor rgb="FFFFC000"/>
        <bgColor indexed="64"/>
      </patternFill>
    </fill>
    <fill>
      <patternFill patternType="solid">
        <fgColor rgb="FFFF99CC"/>
        <bgColor indexed="64"/>
      </patternFill>
    </fill>
    <fill>
      <patternFill patternType="solid">
        <fgColor theme="0" tint="-0.14999847407452621"/>
        <bgColor indexed="64"/>
      </patternFill>
    </fill>
    <fill>
      <patternFill patternType="solid">
        <fgColor rgb="FFFF0000"/>
        <bgColor indexed="64"/>
      </patternFill>
    </fill>
    <fill>
      <patternFill patternType="solid">
        <fgColor indexed="55"/>
        <bgColor indexed="64"/>
      </patternFill>
    </fill>
  </fills>
  <borders count="4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25">
    <xf numFmtId="0" fontId="0" fillId="0" borderId="0">
      <alignment vertical="center"/>
    </xf>
    <xf numFmtId="0" fontId="1" fillId="0" borderId="0"/>
    <xf numFmtId="0" fontId="8" fillId="5" borderId="0" applyNumberFormat="0" applyBorder="0" applyAlignment="0" applyProtection="0">
      <alignment vertical="center"/>
    </xf>
    <xf numFmtId="0" fontId="14" fillId="0" borderId="0"/>
    <xf numFmtId="0" fontId="17" fillId="0" borderId="0">
      <alignment vertical="center"/>
    </xf>
    <xf numFmtId="0" fontId="17" fillId="0" borderId="0">
      <alignment vertical="center"/>
    </xf>
    <xf numFmtId="0" fontId="8" fillId="0" borderId="0">
      <alignment vertical="center"/>
    </xf>
    <xf numFmtId="0" fontId="19" fillId="0" borderId="0"/>
    <xf numFmtId="0" fontId="1" fillId="0" borderId="0">
      <alignment vertical="center"/>
    </xf>
    <xf numFmtId="0" fontId="1" fillId="0" borderId="0">
      <alignment vertical="center"/>
    </xf>
    <xf numFmtId="0" fontId="20" fillId="0" borderId="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21" fillId="0" borderId="0">
      <alignment vertical="center"/>
    </xf>
    <xf numFmtId="0" fontId="17" fillId="0" borderId="0"/>
    <xf numFmtId="9" fontId="21" fillId="0" borderId="0" applyFont="0" applyFill="0" applyBorder="0" applyAlignment="0" applyProtection="0">
      <alignment vertical="center"/>
    </xf>
    <xf numFmtId="0" fontId="8" fillId="0" borderId="0">
      <alignment vertical="center"/>
    </xf>
    <xf numFmtId="0" fontId="21" fillId="0" borderId="0"/>
    <xf numFmtId="0" fontId="1" fillId="0" borderId="0">
      <alignment vertical="center"/>
    </xf>
    <xf numFmtId="9" fontId="17" fillId="0" borderId="0" applyFont="0" applyFill="0" applyBorder="0" applyAlignment="0" applyProtection="0">
      <alignment vertical="center"/>
    </xf>
    <xf numFmtId="0" fontId="17" fillId="0" borderId="0">
      <alignment vertical="center"/>
    </xf>
    <xf numFmtId="0" fontId="17" fillId="0" borderId="0">
      <alignment vertical="center"/>
    </xf>
    <xf numFmtId="0" fontId="17" fillId="0" borderId="0">
      <alignment vertical="center"/>
    </xf>
    <xf numFmtId="0" fontId="8" fillId="0" borderId="0">
      <alignment vertical="center"/>
    </xf>
    <xf numFmtId="9" fontId="8" fillId="0" borderId="0" applyFont="0" applyFill="0" applyBorder="0" applyAlignment="0" applyProtection="0">
      <alignment vertical="center"/>
    </xf>
  </cellStyleXfs>
  <cellXfs count="364">
    <xf numFmtId="0" fontId="0" fillId="0" borderId="0" xfId="0">
      <alignment vertical="center"/>
    </xf>
    <xf numFmtId="0" fontId="14" fillId="0" borderId="0" xfId="3" applyAlignment="1">
      <alignment vertical="center"/>
    </xf>
    <xf numFmtId="0" fontId="25" fillId="0" borderId="0" xfId="16" applyFont="1">
      <alignment vertical="center"/>
    </xf>
    <xf numFmtId="0" fontId="27" fillId="0" borderId="0" xfId="16" applyFont="1">
      <alignment vertical="center"/>
    </xf>
    <xf numFmtId="0" fontId="26" fillId="0" borderId="7" xfId="16" applyFont="1" applyBorder="1" applyAlignment="1">
      <alignment horizontal="center" vertical="center" wrapText="1"/>
    </xf>
    <xf numFmtId="0" fontId="25" fillId="0" borderId="0" xfId="16" applyFont="1" applyAlignment="1">
      <alignment horizontal="center" vertical="center"/>
    </xf>
    <xf numFmtId="0" fontId="0" fillId="0" borderId="0" xfId="0" applyAlignment="1">
      <alignment horizontal="center" vertical="center"/>
    </xf>
    <xf numFmtId="0" fontId="26" fillId="0" borderId="7" xfId="16" applyFont="1" applyBorder="1" applyAlignment="1">
      <alignment horizontal="center" vertical="center" wrapText="1"/>
    </xf>
    <xf numFmtId="0" fontId="30" fillId="0" borderId="0" xfId="0" applyFont="1">
      <alignment vertical="center"/>
    </xf>
    <xf numFmtId="0" fontId="31" fillId="0" borderId="7" xfId="0" applyFont="1" applyBorder="1" applyAlignment="1" applyProtection="1">
      <alignment horizontal="center" vertical="center" wrapText="1"/>
      <protection locked="0"/>
    </xf>
    <xf numFmtId="0" fontId="34" fillId="2" borderId="7" xfId="0" applyFont="1" applyFill="1" applyBorder="1" applyAlignment="1">
      <alignment horizontal="center" vertical="center" wrapText="1"/>
    </xf>
    <xf numFmtId="0" fontId="34" fillId="3" borderId="7"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24" fillId="0" borderId="7" xfId="0" applyFont="1" applyBorder="1" applyAlignment="1" applyProtection="1">
      <alignment horizontal="center" vertical="center" wrapText="1"/>
      <protection locked="0"/>
    </xf>
    <xf numFmtId="0" fontId="35" fillId="0" borderId="7"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7" xfId="0" applyFont="1" applyFill="1" applyBorder="1" applyAlignment="1" applyProtection="1">
      <alignment horizontal="center" vertical="center" wrapText="1"/>
      <protection locked="0"/>
    </xf>
    <xf numFmtId="10" fontId="31" fillId="0" borderId="7" xfId="0" applyNumberFormat="1" applyFont="1" applyFill="1" applyBorder="1" applyAlignment="1">
      <alignment horizontal="center" vertical="center" wrapText="1"/>
    </xf>
    <xf numFmtId="0" fontId="24" fillId="0" borderId="7" xfId="0" applyFont="1" applyFill="1" applyBorder="1" applyAlignment="1" applyProtection="1">
      <alignment horizontal="center" vertical="center" wrapText="1"/>
      <protection locked="0"/>
    </xf>
    <xf numFmtId="0" fontId="24" fillId="4" borderId="7" xfId="0" applyFont="1" applyFill="1" applyBorder="1" applyAlignment="1">
      <alignment horizontal="center" vertical="center" wrapText="1"/>
    </xf>
    <xf numFmtId="0" fontId="24" fillId="6" borderId="7" xfId="0" applyFont="1" applyFill="1" applyBorder="1" applyAlignment="1">
      <alignment horizontal="center" vertical="center" wrapText="1"/>
    </xf>
    <xf numFmtId="0" fontId="24" fillId="0" borderId="7" xfId="0" applyFont="1" applyBorder="1" applyAlignment="1">
      <alignment horizontal="center" vertical="center" wrapText="1"/>
    </xf>
    <xf numFmtId="10" fontId="24" fillId="0" borderId="7" xfId="0" applyNumberFormat="1" applyFont="1" applyBorder="1" applyAlignment="1">
      <alignment horizontal="center" vertical="center" wrapText="1"/>
    </xf>
    <xf numFmtId="0" fontId="24" fillId="6" borderId="7" xfId="10" applyFont="1" applyFill="1" applyBorder="1" applyAlignment="1">
      <alignment horizontal="center" vertical="center" wrapText="1"/>
    </xf>
    <xf numFmtId="0" fontId="24" fillId="6" borderId="7" xfId="0" applyFont="1" applyFill="1" applyBorder="1" applyAlignment="1" applyProtection="1">
      <alignment horizontal="center" vertical="center" wrapText="1"/>
      <protection locked="0"/>
    </xf>
    <xf numFmtId="10" fontId="31" fillId="0" borderId="7" xfId="0" applyNumberFormat="1" applyFont="1" applyBorder="1" applyAlignment="1">
      <alignment horizontal="center" vertical="center" wrapText="1"/>
    </xf>
    <xf numFmtId="0" fontId="35" fillId="0" borderId="7" xfId="0" applyFont="1" applyBorder="1" applyAlignment="1" applyProtection="1">
      <alignment horizontal="center" vertical="center" wrapText="1"/>
      <protection locked="0"/>
    </xf>
    <xf numFmtId="0" fontId="35" fillId="0" borderId="7" xfId="0" applyFont="1" applyFill="1" applyBorder="1" applyAlignment="1" applyProtection="1">
      <alignment horizontal="center" vertical="center" wrapText="1"/>
      <protection locked="0"/>
    </xf>
    <xf numFmtId="0" fontId="29" fillId="0" borderId="0" xfId="0" applyFont="1">
      <alignment vertical="center"/>
    </xf>
    <xf numFmtId="0" fontId="34" fillId="2" borderId="7" xfId="0" applyFont="1" applyFill="1" applyBorder="1" applyAlignment="1" applyProtection="1">
      <alignment horizontal="center" vertical="center" wrapText="1"/>
    </xf>
    <xf numFmtId="0" fontId="34" fillId="0" borderId="7" xfId="0" applyFont="1" applyFill="1" applyBorder="1" applyAlignment="1" applyProtection="1">
      <alignment horizontal="center" vertical="center" wrapText="1"/>
    </xf>
    <xf numFmtId="0" fontId="31" fillId="0" borderId="7" xfId="0" applyFont="1" applyFill="1" applyBorder="1" applyAlignment="1" applyProtection="1">
      <alignment horizontal="center" vertical="center" wrapText="1"/>
    </xf>
    <xf numFmtId="10" fontId="31" fillId="0" borderId="7" xfId="0" applyNumberFormat="1" applyFont="1" applyFill="1" applyBorder="1" applyAlignment="1" applyProtection="1">
      <alignment horizontal="center" vertical="center" wrapText="1"/>
    </xf>
    <xf numFmtId="0" fontId="37" fillId="0" borderId="7" xfId="0" applyFont="1" applyFill="1" applyBorder="1" applyAlignment="1" applyProtection="1">
      <alignment horizontal="center" vertical="center" wrapText="1"/>
    </xf>
    <xf numFmtId="0" fontId="24" fillId="4" borderId="7" xfId="0" applyFont="1" applyFill="1" applyBorder="1" applyAlignment="1" applyProtection="1">
      <alignment horizontal="center" vertical="center" wrapText="1"/>
    </xf>
    <xf numFmtId="0" fontId="31" fillId="0" borderId="7" xfId="0" applyFont="1" applyBorder="1" applyAlignment="1" applyProtection="1">
      <alignment horizontal="center" vertical="center" wrapText="1"/>
    </xf>
    <xf numFmtId="0" fontId="24" fillId="0" borderId="7" xfId="0" applyFont="1" applyBorder="1" applyAlignment="1" applyProtection="1">
      <alignment vertical="center" wrapText="1"/>
      <protection locked="0"/>
    </xf>
    <xf numFmtId="49" fontId="31" fillId="0" borderId="7" xfId="0" applyNumberFormat="1" applyFont="1" applyFill="1" applyBorder="1" applyAlignment="1" applyProtection="1">
      <alignment horizontal="center" vertical="center" wrapText="1"/>
    </xf>
    <xf numFmtId="0" fontId="31" fillId="6" borderId="7" xfId="0" applyFont="1" applyFill="1" applyBorder="1" applyAlignment="1" applyProtection="1">
      <alignment horizontal="center" vertical="center" wrapText="1"/>
    </xf>
    <xf numFmtId="0" fontId="14" fillId="6" borderId="0" xfId="3" applyFill="1" applyAlignment="1">
      <alignment vertical="center"/>
    </xf>
    <xf numFmtId="0" fontId="17" fillId="0" borderId="0" xfId="5">
      <alignment vertical="center"/>
    </xf>
    <xf numFmtId="0" fontId="28" fillId="0" borderId="0" xfId="5" applyFont="1">
      <alignment vertical="center"/>
    </xf>
    <xf numFmtId="0" fontId="1" fillId="13" borderId="0" xfId="5" applyFont="1" applyFill="1" applyAlignment="1">
      <alignment vertical="center" wrapText="1"/>
    </xf>
    <xf numFmtId="0" fontId="1" fillId="0" borderId="0" xfId="18" applyFont="1" applyAlignment="1"/>
    <xf numFmtId="0" fontId="33" fillId="13" borderId="7" xfId="5" applyFont="1" applyFill="1" applyBorder="1" applyAlignment="1">
      <alignment horizontal="center" vertical="center" wrapText="1"/>
    </xf>
    <xf numFmtId="0" fontId="32" fillId="15" borderId="7" xfId="5" applyFont="1" applyFill="1" applyBorder="1" applyAlignment="1">
      <alignment horizontal="center" vertical="center" wrapText="1"/>
    </xf>
    <xf numFmtId="0" fontId="31" fillId="21" borderId="7" xfId="5" applyFont="1" applyFill="1" applyBorder="1" applyAlignment="1">
      <alignment horizontal="center" vertical="center" wrapText="1"/>
    </xf>
    <xf numFmtId="10" fontId="31" fillId="21" borderId="7" xfId="19" applyNumberFormat="1" applyFont="1" applyFill="1" applyBorder="1" applyAlignment="1">
      <alignment horizontal="center" vertical="center" wrapText="1"/>
    </xf>
    <xf numFmtId="0" fontId="33" fillId="6" borderId="7" xfId="5" applyFont="1" applyFill="1" applyBorder="1" applyAlignment="1">
      <alignment horizontal="center" vertical="center" wrapText="1"/>
    </xf>
    <xf numFmtId="0" fontId="41" fillId="6" borderId="7" xfId="5" applyFont="1" applyFill="1" applyBorder="1" applyAlignment="1">
      <alignment horizontal="left" vertical="center" wrapText="1"/>
    </xf>
    <xf numFmtId="176" fontId="31" fillId="6" borderId="7" xfId="19" applyNumberFormat="1" applyFont="1" applyFill="1" applyBorder="1" applyAlignment="1">
      <alignment horizontal="center" vertical="center" wrapText="1"/>
    </xf>
    <xf numFmtId="0" fontId="33" fillId="0" borderId="7" xfId="5" applyFont="1" applyFill="1" applyBorder="1" applyAlignment="1">
      <alignment horizontal="center" vertical="center" wrapText="1"/>
    </xf>
    <xf numFmtId="0" fontId="41" fillId="0" borderId="7" xfId="5" applyFont="1" applyFill="1" applyBorder="1" applyAlignment="1">
      <alignment horizontal="left" vertical="center" wrapText="1"/>
    </xf>
    <xf numFmtId="176" fontId="33" fillId="0" borderId="7" xfId="5" applyNumberFormat="1" applyFont="1" applyFill="1" applyBorder="1" applyAlignment="1">
      <alignment horizontal="center" vertical="center" wrapText="1"/>
    </xf>
    <xf numFmtId="0" fontId="41" fillId="0" borderId="7" xfId="5" applyFont="1" applyFill="1" applyBorder="1" applyAlignment="1">
      <alignment vertical="center" wrapText="1"/>
    </xf>
    <xf numFmtId="0" fontId="41" fillId="0" borderId="7" xfId="5" applyFont="1" applyFill="1" applyBorder="1" applyAlignment="1">
      <alignment horizontal="justify" vertical="center"/>
    </xf>
    <xf numFmtId="0" fontId="25" fillId="0" borderId="7" xfId="5" applyFont="1" applyFill="1" applyBorder="1" applyAlignment="1">
      <alignment horizontal="center" vertical="center" wrapText="1"/>
    </xf>
    <xf numFmtId="0" fontId="42" fillId="0" borderId="7" xfId="5" applyFont="1" applyFill="1" applyBorder="1" applyAlignment="1">
      <alignment horizontal="left" vertical="top" wrapText="1"/>
    </xf>
    <xf numFmtId="0" fontId="45" fillId="0" borderId="7" xfId="5" applyFont="1" applyFill="1" applyBorder="1" applyAlignment="1">
      <alignment vertical="center" wrapText="1"/>
    </xf>
    <xf numFmtId="0" fontId="45" fillId="0" borderId="7" xfId="5" applyFont="1" applyBorder="1" applyAlignment="1">
      <alignment vertical="center" wrapText="1"/>
    </xf>
    <xf numFmtId="0" fontId="3" fillId="0" borderId="0" xfId="5" applyFont="1" applyAlignment="1" applyProtection="1">
      <protection locked="0"/>
    </xf>
    <xf numFmtId="0" fontId="3" fillId="15" borderId="23" xfId="5" applyFont="1" applyFill="1" applyBorder="1" applyAlignment="1" applyProtection="1">
      <alignment horizontal="center" vertical="center" wrapText="1"/>
      <protection locked="0"/>
    </xf>
    <xf numFmtId="0" fontId="3" fillId="15" borderId="16" xfId="5" applyFont="1" applyFill="1" applyBorder="1" applyAlignment="1" applyProtection="1">
      <alignment horizontal="center" vertical="center" wrapText="1"/>
      <protection locked="0"/>
    </xf>
    <xf numFmtId="0" fontId="22" fillId="0" borderId="0" xfId="5" applyFont="1">
      <alignment vertical="center"/>
    </xf>
    <xf numFmtId="0" fontId="11" fillId="23" borderId="7" xfId="5" applyFont="1" applyFill="1" applyBorder="1" applyAlignment="1" applyProtection="1">
      <alignment horizontal="center" vertical="center" wrapText="1"/>
      <protection locked="0"/>
    </xf>
    <xf numFmtId="0" fontId="12" fillId="0" borderId="7" xfId="5" applyFont="1" applyBorder="1" applyAlignment="1" applyProtection="1">
      <alignment horizontal="center" vertical="center" wrapText="1"/>
      <protection locked="0"/>
    </xf>
    <xf numFmtId="10" fontId="7" fillId="0" borderId="7" xfId="5" applyNumberFormat="1" applyFont="1" applyFill="1" applyBorder="1" applyAlignment="1">
      <alignment horizontal="center" vertical="center" wrapText="1"/>
    </xf>
    <xf numFmtId="10" fontId="4" fillId="6" borderId="7" xfId="19" applyNumberFormat="1" applyFont="1" applyFill="1" applyBorder="1" applyAlignment="1">
      <alignment horizontal="center" vertical="center" wrapText="1"/>
    </xf>
    <xf numFmtId="0" fontId="4" fillId="0" borderId="7" xfId="5" applyFont="1" applyFill="1" applyBorder="1" applyAlignment="1">
      <alignment horizontal="center" vertical="center" wrapText="1"/>
    </xf>
    <xf numFmtId="0" fontId="12" fillId="0" borderId="7" xfId="5" applyFont="1" applyFill="1" applyBorder="1" applyAlignment="1" applyProtection="1">
      <alignment horizontal="center" vertical="center" wrapText="1"/>
      <protection locked="0"/>
    </xf>
    <xf numFmtId="0" fontId="7" fillId="6" borderId="7" xfId="5" applyFont="1" applyFill="1" applyBorder="1" applyAlignment="1" applyProtection="1">
      <alignment horizontal="center" vertical="center" wrapText="1"/>
      <protection locked="0"/>
    </xf>
    <xf numFmtId="0" fontId="7" fillId="0" borderId="7" xfId="5" applyFont="1" applyFill="1" applyBorder="1" applyAlignment="1" applyProtection="1">
      <alignment horizontal="center" vertical="center" wrapText="1"/>
      <protection locked="0"/>
    </xf>
    <xf numFmtId="0" fontId="11" fillId="0" borderId="7" xfId="5" applyFont="1" applyBorder="1" applyAlignment="1" applyProtection="1">
      <alignment horizontal="center" vertical="center" wrapText="1"/>
      <protection locked="0"/>
    </xf>
    <xf numFmtId="0" fontId="4" fillId="2" borderId="7" xfId="5" applyFont="1" applyFill="1" applyBorder="1" applyAlignment="1">
      <alignment horizontal="center" vertical="center" wrapText="1"/>
    </xf>
    <xf numFmtId="0" fontId="1" fillId="3" borderId="7" xfId="5" applyFont="1" applyFill="1" applyBorder="1" applyAlignment="1" applyProtection="1">
      <alignment horizontal="center" vertical="center" wrapText="1"/>
      <protection locked="0"/>
    </xf>
    <xf numFmtId="0" fontId="1" fillId="3" borderId="17" xfId="5" applyFont="1" applyFill="1" applyBorder="1" applyAlignment="1" applyProtection="1">
      <alignment horizontal="center" vertical="center" wrapText="1"/>
      <protection locked="0"/>
    </xf>
    <xf numFmtId="0" fontId="13" fillId="0" borderId="7" xfId="5" applyFont="1" applyFill="1" applyBorder="1" applyAlignment="1" applyProtection="1">
      <alignment horizontal="center" vertical="center" wrapText="1"/>
      <protection locked="0"/>
    </xf>
    <xf numFmtId="10" fontId="7" fillId="6" borderId="7" xfId="5" applyNumberFormat="1" applyFont="1" applyFill="1" applyBorder="1" applyAlignment="1">
      <alignment horizontal="center" vertical="center" wrapText="1"/>
    </xf>
    <xf numFmtId="0" fontId="11" fillId="6" borderId="7" xfId="5" applyFont="1" applyFill="1" applyBorder="1" applyAlignment="1" applyProtection="1">
      <alignment horizontal="center" vertical="center" wrapText="1"/>
      <protection locked="0"/>
    </xf>
    <xf numFmtId="0" fontId="23" fillId="6" borderId="7" xfId="5" applyFont="1" applyFill="1" applyBorder="1" applyAlignment="1" applyProtection="1">
      <alignment horizontal="center" vertical="center" wrapText="1"/>
      <protection locked="0"/>
    </xf>
    <xf numFmtId="10" fontId="17" fillId="17" borderId="7" xfId="5" applyNumberFormat="1" applyFill="1" applyBorder="1" applyAlignment="1" applyProtection="1">
      <alignment horizontal="center" vertical="center"/>
      <protection locked="0"/>
    </xf>
    <xf numFmtId="10" fontId="16" fillId="24" borderId="7" xfId="5" applyNumberFormat="1" applyFont="1" applyFill="1" applyBorder="1" applyAlignment="1" applyProtection="1">
      <alignment horizontal="center" vertical="center"/>
      <protection locked="0"/>
    </xf>
    <xf numFmtId="0" fontId="8" fillId="0" borderId="0" xfId="6">
      <alignment vertical="center"/>
    </xf>
    <xf numFmtId="0" fontId="1" fillId="0" borderId="0" xfId="1"/>
    <xf numFmtId="0" fontId="51" fillId="0" borderId="0" xfId="6" applyFont="1">
      <alignment vertical="center"/>
    </xf>
    <xf numFmtId="0" fontId="52" fillId="25" borderId="7" xfId="6" applyFont="1" applyFill="1" applyBorder="1" applyAlignment="1">
      <alignment horizontal="center" vertical="center" wrapText="1"/>
    </xf>
    <xf numFmtId="0" fontId="52" fillId="25" borderId="17" xfId="6" applyFont="1" applyFill="1" applyBorder="1" applyAlignment="1">
      <alignment horizontal="center" vertical="center" wrapText="1"/>
    </xf>
    <xf numFmtId="0" fontId="52" fillId="25" borderId="7" xfId="1" applyFont="1" applyFill="1" applyBorder="1" applyAlignment="1">
      <alignment horizontal="center" vertical="center" wrapText="1"/>
    </xf>
    <xf numFmtId="0" fontId="52" fillId="25" borderId="17" xfId="1" applyFont="1" applyFill="1" applyBorder="1" applyAlignment="1">
      <alignment horizontal="center" vertical="center" wrapText="1"/>
    </xf>
    <xf numFmtId="0" fontId="50" fillId="0" borderId="7" xfId="6" applyFont="1" applyFill="1" applyBorder="1" applyAlignment="1">
      <alignment horizontal="justify" vertical="center" wrapText="1"/>
    </xf>
    <xf numFmtId="0" fontId="50" fillId="0" borderId="7" xfId="1" applyFont="1" applyBorder="1" applyAlignment="1">
      <alignment horizontal="justify" vertical="center" wrapText="1"/>
    </xf>
    <xf numFmtId="0" fontId="52" fillId="0" borderId="16" xfId="1" applyFont="1" applyBorder="1" applyAlignment="1">
      <alignment horizontal="center" vertical="center" wrapText="1"/>
    </xf>
    <xf numFmtId="0" fontId="50" fillId="0" borderId="7" xfId="1" applyFont="1" applyBorder="1" applyAlignment="1">
      <alignment horizontal="left" vertical="center" wrapText="1"/>
    </xf>
    <xf numFmtId="0" fontId="52" fillId="0" borderId="7" xfId="1" applyFont="1" applyBorder="1" applyAlignment="1">
      <alignment horizontal="center" vertical="center" wrapText="1"/>
    </xf>
    <xf numFmtId="0" fontId="52" fillId="0" borderId="17" xfId="1" applyFont="1" applyBorder="1" applyAlignment="1">
      <alignment horizontal="center" vertical="center" wrapText="1"/>
    </xf>
    <xf numFmtId="0" fontId="50" fillId="0" borderId="7" xfId="1" applyFont="1" applyFill="1" applyBorder="1" applyAlignment="1">
      <alignment horizontal="left" vertical="center" wrapText="1"/>
    </xf>
    <xf numFmtId="0" fontId="50" fillId="0" borderId="7" xfId="6" applyFont="1" applyBorder="1" applyAlignment="1">
      <alignment horizontal="justify" vertical="center" wrapText="1"/>
    </xf>
    <xf numFmtId="0" fontId="50" fillId="0" borderId="12" xfId="6" applyFont="1" applyFill="1" applyBorder="1" applyAlignment="1">
      <alignment horizontal="left" vertical="center" wrapText="1"/>
    </xf>
    <xf numFmtId="0" fontId="52" fillId="0" borderId="7" xfId="6" applyFont="1" applyBorder="1" applyAlignment="1">
      <alignment horizontal="center" vertical="center" wrapText="1"/>
    </xf>
    <xf numFmtId="0" fontId="52" fillId="0" borderId="17" xfId="6" applyFont="1" applyBorder="1" applyAlignment="1">
      <alignment horizontal="center" vertical="center" wrapText="1"/>
    </xf>
    <xf numFmtId="0" fontId="52" fillId="0" borderId="26" xfId="1" applyFont="1" applyBorder="1" applyAlignment="1">
      <alignment horizontal="center" vertical="center" wrapText="1"/>
    </xf>
    <xf numFmtId="0" fontId="50" fillId="13" borderId="7" xfId="1" applyFont="1" applyFill="1" applyBorder="1" applyAlignment="1">
      <alignment horizontal="left" vertical="center" wrapText="1"/>
    </xf>
    <xf numFmtId="0" fontId="53" fillId="0" borderId="0" xfId="6" applyFont="1" applyBorder="1" applyAlignment="1">
      <alignment vertical="center"/>
    </xf>
    <xf numFmtId="0" fontId="8" fillId="0" borderId="0" xfId="6" applyAlignment="1">
      <alignment horizontal="center" vertical="center"/>
    </xf>
    <xf numFmtId="0" fontId="50" fillId="0" borderId="7" xfId="1" applyFont="1" applyBorder="1" applyAlignment="1">
      <alignment horizontal="center" vertical="center" wrapText="1"/>
    </xf>
    <xf numFmtId="0" fontId="50" fillId="0" borderId="13" xfId="1" applyFont="1" applyBorder="1" applyAlignment="1">
      <alignment horizontal="left" vertical="center" wrapText="1"/>
    </xf>
    <xf numFmtId="0" fontId="55" fillId="0" borderId="7" xfId="6" applyFont="1" applyBorder="1" applyAlignment="1">
      <alignment horizontal="center" vertical="center"/>
    </xf>
    <xf numFmtId="0" fontId="52" fillId="0" borderId="5" xfId="1" applyFont="1" applyBorder="1" applyAlignment="1">
      <alignment vertical="center"/>
    </xf>
    <xf numFmtId="0" fontId="52" fillId="0" borderId="18" xfId="1" applyFont="1" applyBorder="1" applyAlignment="1">
      <alignment vertical="center"/>
    </xf>
    <xf numFmtId="0" fontId="52" fillId="0" borderId="34" xfId="1" applyFont="1" applyBorder="1" applyAlignment="1">
      <alignment vertical="center"/>
    </xf>
    <xf numFmtId="10" fontId="55" fillId="0" borderId="7" xfId="6" applyNumberFormat="1" applyFont="1" applyBorder="1" applyAlignment="1">
      <alignment horizontal="center" vertical="center"/>
    </xf>
    <xf numFmtId="0" fontId="4" fillId="2" borderId="7" xfId="5" applyFont="1" applyFill="1" applyBorder="1" applyAlignment="1">
      <alignment horizontal="center" vertical="center" wrapText="1"/>
    </xf>
    <xf numFmtId="0" fontId="1" fillId="3" borderId="7" xfId="5" applyFont="1" applyFill="1" applyBorder="1" applyAlignment="1" applyProtection="1">
      <alignment horizontal="center" vertical="center" wrapText="1"/>
      <protection locked="0"/>
    </xf>
    <xf numFmtId="0" fontId="1" fillId="3" borderId="17" xfId="5" applyFont="1" applyFill="1" applyBorder="1" applyAlignment="1" applyProtection="1">
      <alignment horizontal="center" vertical="center" wrapText="1"/>
      <protection locked="0"/>
    </xf>
    <xf numFmtId="10" fontId="31" fillId="0" borderId="7" xfId="0" applyNumberFormat="1" applyFont="1" applyFill="1" applyBorder="1" applyAlignment="1">
      <alignment horizontal="center" vertical="center" wrapText="1"/>
    </xf>
    <xf numFmtId="0" fontId="24" fillId="0" borderId="7" xfId="0" applyFont="1" applyFill="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26" fillId="0" borderId="7" xfId="16" applyFont="1" applyBorder="1" applyAlignment="1">
      <alignment horizontal="center" vertical="center" wrapText="1"/>
    </xf>
    <xf numFmtId="0" fontId="26" fillId="0" borderId="7" xfId="16" applyFont="1" applyBorder="1" applyAlignment="1">
      <alignment horizontal="center" vertical="center"/>
    </xf>
    <xf numFmtId="0" fontId="24" fillId="0" borderId="7" xfId="16" applyFont="1" applyBorder="1" applyAlignment="1">
      <alignment horizontal="center" vertical="center" wrapText="1"/>
    </xf>
    <xf numFmtId="9" fontId="26" fillId="0" borderId="7" xfId="16" applyNumberFormat="1" applyFont="1" applyBorder="1" applyAlignment="1">
      <alignment horizontal="center" vertical="center" wrapText="1"/>
    </xf>
    <xf numFmtId="0" fontId="26" fillId="0" borderId="7" xfId="16" applyNumberFormat="1" applyFont="1" applyBorder="1" applyAlignment="1">
      <alignment horizontal="center" vertical="center" wrapText="1"/>
    </xf>
    <xf numFmtId="9" fontId="26" fillId="0" borderId="1" xfId="16" applyNumberFormat="1" applyFont="1" applyBorder="1" applyAlignment="1">
      <alignment horizontal="center" vertical="center" wrapText="1"/>
    </xf>
    <xf numFmtId="9" fontId="26" fillId="0" borderId="2" xfId="16" applyNumberFormat="1" applyFont="1" applyBorder="1" applyAlignment="1">
      <alignment horizontal="center" vertical="center" wrapText="1"/>
    </xf>
    <xf numFmtId="9" fontId="26" fillId="0" borderId="3" xfId="16" applyNumberFormat="1" applyFont="1" applyBorder="1" applyAlignment="1">
      <alignment horizontal="center" vertical="center" wrapText="1"/>
    </xf>
    <xf numFmtId="0" fontId="24" fillId="0" borderId="7" xfId="16" applyFont="1" applyBorder="1" applyAlignment="1">
      <alignment horizontal="center" vertical="center"/>
    </xf>
    <xf numFmtId="0" fontId="26" fillId="0" borderId="1" xfId="16" applyFont="1" applyBorder="1" applyAlignment="1">
      <alignment horizontal="center" vertical="center" wrapText="1"/>
    </xf>
    <xf numFmtId="0" fontId="26" fillId="0" borderId="2" xfId="16" applyFont="1" applyBorder="1" applyAlignment="1">
      <alignment horizontal="center" vertical="center" wrapText="1"/>
    </xf>
    <xf numFmtId="0" fontId="26" fillId="0" borderId="3" xfId="16" applyFont="1" applyBorder="1" applyAlignment="1">
      <alignment horizontal="center" vertical="center" wrapText="1"/>
    </xf>
    <xf numFmtId="0" fontId="34" fillId="0" borderId="7" xfId="0" applyFont="1" applyFill="1" applyBorder="1" applyAlignment="1" applyProtection="1">
      <alignment horizontal="center" vertical="center" wrapText="1"/>
    </xf>
    <xf numFmtId="0" fontId="31" fillId="0" borderId="7" xfId="0" applyFont="1" applyFill="1" applyBorder="1" applyAlignment="1" applyProtection="1">
      <alignment horizontal="center" vertical="center" wrapText="1"/>
    </xf>
    <xf numFmtId="10" fontId="31" fillId="0" borderId="7" xfId="0" applyNumberFormat="1" applyFont="1" applyFill="1" applyBorder="1" applyAlignment="1" applyProtection="1">
      <alignment horizontal="center" vertical="center" wrapText="1"/>
    </xf>
    <xf numFmtId="0" fontId="31" fillId="0" borderId="13" xfId="0" applyFont="1" applyFill="1" applyBorder="1" applyAlignment="1" applyProtection="1">
      <alignment horizontal="center" vertical="center" wrapText="1"/>
    </xf>
    <xf numFmtId="0" fontId="31" fillId="0" borderId="26" xfId="0" applyFont="1" applyFill="1" applyBorder="1" applyAlignment="1" applyProtection="1">
      <alignment horizontal="center" vertical="center" wrapText="1"/>
    </xf>
    <xf numFmtId="0" fontId="31" fillId="0" borderId="12" xfId="0" applyFont="1" applyFill="1" applyBorder="1" applyAlignment="1" applyProtection="1">
      <alignment horizontal="center" vertical="center" wrapText="1"/>
    </xf>
    <xf numFmtId="0" fontId="24" fillId="0" borderId="7" xfId="0" applyFont="1" applyBorder="1" applyAlignment="1" applyProtection="1">
      <alignment horizontal="center" vertical="center" wrapText="1"/>
      <protection locked="0"/>
    </xf>
    <xf numFmtId="0" fontId="31" fillId="0" borderId="7" xfId="0" applyFont="1" applyBorder="1" applyAlignment="1" applyProtection="1">
      <alignment horizontal="center" vertical="center" wrapText="1"/>
      <protection locked="0"/>
    </xf>
    <xf numFmtId="0" fontId="34" fillId="0" borderId="7" xfId="0" applyFont="1" applyBorder="1" applyAlignment="1">
      <alignment horizontal="center" vertical="center" wrapText="1"/>
    </xf>
    <xf numFmtId="0" fontId="31" fillId="0" borderId="7" xfId="0" applyFont="1" applyFill="1" applyBorder="1" applyAlignment="1" applyProtection="1">
      <alignment horizontal="center" vertical="center" wrapText="1"/>
      <protection locked="0"/>
    </xf>
    <xf numFmtId="10" fontId="31" fillId="0" borderId="7" xfId="0" applyNumberFormat="1" applyFont="1" applyFill="1" applyBorder="1" applyAlignment="1">
      <alignment horizontal="center" vertical="center" wrapText="1"/>
    </xf>
    <xf numFmtId="0" fontId="24" fillId="0" borderId="7" xfId="0" applyFont="1" applyFill="1" applyBorder="1" applyAlignment="1" applyProtection="1">
      <alignment horizontal="center" vertical="center" wrapText="1"/>
      <protection locked="0"/>
    </xf>
    <xf numFmtId="0" fontId="35" fillId="0" borderId="7" xfId="0" applyFont="1" applyFill="1" applyBorder="1" applyAlignment="1" applyProtection="1">
      <alignment horizontal="center" vertical="center" wrapText="1"/>
      <protection locked="0"/>
    </xf>
    <xf numFmtId="0" fontId="31" fillId="0" borderId="7" xfId="0" applyFont="1" applyBorder="1" applyAlignment="1">
      <alignment horizontal="center" vertical="center" wrapText="1"/>
    </xf>
    <xf numFmtId="0" fontId="31" fillId="0" borderId="7" xfId="0" applyFont="1" applyFill="1" applyBorder="1" applyAlignment="1">
      <alignment horizontal="center" vertical="center" wrapText="1"/>
    </xf>
    <xf numFmtId="0" fontId="35" fillId="0" borderId="7" xfId="0" applyFont="1" applyFill="1" applyBorder="1" applyAlignment="1">
      <alignment horizontal="center" vertical="center" wrapText="1"/>
    </xf>
    <xf numFmtId="10" fontId="31" fillId="0" borderId="7" xfId="0" applyNumberFormat="1" applyFont="1" applyFill="1" applyBorder="1" applyAlignment="1" applyProtection="1">
      <alignment horizontal="center" vertical="center" wrapText="1"/>
      <protection locked="0"/>
    </xf>
    <xf numFmtId="0" fontId="56" fillId="0" borderId="7" xfId="0" applyFont="1" applyBorder="1" applyAlignment="1">
      <alignment horizontal="center" vertical="center"/>
    </xf>
    <xf numFmtId="0" fontId="37" fillId="0" borderId="13" xfId="0" applyFont="1" applyBorder="1" applyAlignment="1" applyProtection="1">
      <alignment horizontal="center" vertical="center" wrapText="1"/>
    </xf>
    <xf numFmtId="0" fontId="37" fillId="0" borderId="26" xfId="0" applyFont="1" applyBorder="1" applyAlignment="1" applyProtection="1">
      <alignment horizontal="center" vertical="center" wrapText="1"/>
    </xf>
    <xf numFmtId="0" fontId="37" fillId="0" borderId="12" xfId="0" applyFont="1" applyBorder="1" applyAlignment="1" applyProtection="1">
      <alignment horizontal="center" vertical="center" wrapText="1"/>
    </xf>
    <xf numFmtId="0" fontId="24" fillId="0" borderId="13" xfId="0" applyFont="1" applyBorder="1" applyAlignment="1" applyProtection="1">
      <alignment horizontal="center" vertical="center" wrapText="1"/>
      <protection locked="0"/>
    </xf>
    <xf numFmtId="0" fontId="24" fillId="0" borderId="26"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25" fillId="19" borderId="7" xfId="0" applyFont="1" applyFill="1" applyBorder="1" applyAlignment="1">
      <alignment horizontal="center" vertical="center" wrapText="1"/>
    </xf>
    <xf numFmtId="0" fontId="10" fillId="0" borderId="23" xfId="6" applyFont="1" applyBorder="1" applyAlignment="1">
      <alignment horizontal="center" vertical="center"/>
    </xf>
    <xf numFmtId="0" fontId="10" fillId="0" borderId="20" xfId="6" applyFont="1" applyBorder="1" applyAlignment="1">
      <alignment horizontal="center" vertical="center"/>
    </xf>
    <xf numFmtId="0" fontId="10" fillId="0" borderId="27" xfId="6" applyFont="1" applyBorder="1" applyAlignment="1">
      <alignment horizontal="center" vertical="center"/>
    </xf>
    <xf numFmtId="0" fontId="10" fillId="0" borderId="19" xfId="1" applyFont="1" applyBorder="1" applyAlignment="1">
      <alignment horizontal="center" vertical="center"/>
    </xf>
    <xf numFmtId="0" fontId="10" fillId="0" borderId="21" xfId="1" applyFont="1" applyBorder="1" applyAlignment="1">
      <alignment horizontal="center" vertical="center"/>
    </xf>
    <xf numFmtId="0" fontId="10" fillId="0" borderId="29" xfId="1" applyFont="1" applyBorder="1" applyAlignment="1">
      <alignment horizontal="center" vertical="center"/>
    </xf>
    <xf numFmtId="0" fontId="50" fillId="0" borderId="30" xfId="6" applyFont="1" applyBorder="1" applyAlignment="1">
      <alignment horizontal="left" vertical="center"/>
    </xf>
    <xf numFmtId="0" fontId="50" fillId="0" borderId="2" xfId="6" applyFont="1" applyBorder="1" applyAlignment="1">
      <alignment horizontal="left" vertical="center"/>
    </xf>
    <xf numFmtId="0" fontId="50" fillId="0" borderId="8" xfId="6" applyFont="1" applyBorder="1" applyAlignment="1">
      <alignment horizontal="left" vertical="center"/>
    </xf>
    <xf numFmtId="0" fontId="50" fillId="0" borderId="30" xfId="1" applyFont="1" applyBorder="1" applyAlignment="1">
      <alignment horizontal="left" vertical="center"/>
    </xf>
    <xf numFmtId="0" fontId="50" fillId="0" borderId="2" xfId="1" applyFont="1" applyBorder="1" applyAlignment="1">
      <alignment horizontal="left" vertical="center"/>
    </xf>
    <xf numFmtId="0" fontId="50" fillId="0" borderId="8" xfId="1" applyFont="1" applyBorder="1" applyAlignment="1">
      <alignment horizontal="left" vertical="center"/>
    </xf>
    <xf numFmtId="0" fontId="50" fillId="0" borderId="16" xfId="1" applyFont="1" applyBorder="1" applyAlignment="1">
      <alignment horizontal="left" vertical="center"/>
    </xf>
    <xf numFmtId="0" fontId="50" fillId="0" borderId="7" xfId="1" applyFont="1" applyBorder="1" applyAlignment="1">
      <alignment horizontal="left" vertical="center"/>
    </xf>
    <xf numFmtId="0" fontId="50" fillId="0" borderId="17" xfId="1" applyFont="1" applyBorder="1" applyAlignment="1">
      <alignment horizontal="left" vertical="center"/>
    </xf>
    <xf numFmtId="0" fontId="52" fillId="25" borderId="16" xfId="6" applyFont="1" applyFill="1" applyBorder="1" applyAlignment="1">
      <alignment horizontal="center" vertical="center" wrapText="1"/>
    </xf>
    <xf numFmtId="0" fontId="52" fillId="25" borderId="7" xfId="6" applyFont="1" applyFill="1" applyBorder="1" applyAlignment="1">
      <alignment horizontal="center" vertical="center" wrapText="1"/>
    </xf>
    <xf numFmtId="0" fontId="52" fillId="25" borderId="16" xfId="1" applyFont="1" applyFill="1" applyBorder="1" applyAlignment="1">
      <alignment horizontal="center" vertical="center" wrapText="1"/>
    </xf>
    <xf numFmtId="0" fontId="52" fillId="25" borderId="7" xfId="1" applyFont="1" applyFill="1" applyBorder="1" applyAlignment="1">
      <alignment horizontal="center" vertical="center" wrapText="1"/>
    </xf>
    <xf numFmtId="0" fontId="52" fillId="0" borderId="16" xfId="6" applyFont="1" applyFill="1" applyBorder="1" applyAlignment="1">
      <alignment horizontal="center" vertical="center" wrapText="1"/>
    </xf>
    <xf numFmtId="0" fontId="52" fillId="0" borderId="7" xfId="6" applyFont="1" applyFill="1" applyBorder="1" applyAlignment="1">
      <alignment horizontal="center" vertical="center" wrapText="1"/>
    </xf>
    <xf numFmtId="0" fontId="52" fillId="0" borderId="7" xfId="6" applyFont="1" applyBorder="1" applyAlignment="1">
      <alignment horizontal="center" vertical="center" wrapText="1"/>
    </xf>
    <xf numFmtId="0" fontId="52" fillId="0" borderId="17" xfId="6" applyFont="1" applyFill="1" applyBorder="1" applyAlignment="1">
      <alignment horizontal="center" vertical="center" wrapText="1"/>
    </xf>
    <xf numFmtId="0" fontId="52" fillId="0" borderId="16" xfId="1" applyFont="1" applyBorder="1" applyAlignment="1">
      <alignment horizontal="center" vertical="center" wrapText="1"/>
    </xf>
    <xf numFmtId="0" fontId="52" fillId="0" borderId="7" xfId="1" applyFont="1" applyBorder="1" applyAlignment="1">
      <alignment horizontal="center" vertical="center" wrapText="1"/>
    </xf>
    <xf numFmtId="0" fontId="50" fillId="0" borderId="7" xfId="1" applyFont="1" applyBorder="1" applyAlignment="1">
      <alignment horizontal="center" vertical="center" wrapText="1"/>
    </xf>
    <xf numFmtId="0" fontId="52" fillId="0" borderId="17" xfId="1" applyFont="1" applyBorder="1" applyAlignment="1">
      <alignment horizontal="center" vertical="center" wrapText="1"/>
    </xf>
    <xf numFmtId="0" fontId="52" fillId="0" borderId="14" xfId="1" applyFont="1" applyBorder="1" applyAlignment="1">
      <alignment horizontal="center" vertical="center" wrapText="1"/>
    </xf>
    <xf numFmtId="0" fontId="52" fillId="0" borderId="10" xfId="1" applyFont="1" applyBorder="1" applyAlignment="1">
      <alignment horizontal="center" vertical="center" wrapText="1"/>
    </xf>
    <xf numFmtId="0" fontId="52" fillId="0" borderId="16" xfId="6" applyFont="1" applyBorder="1" applyAlignment="1">
      <alignment horizontal="center" vertical="center" wrapText="1"/>
    </xf>
    <xf numFmtId="0" fontId="50" fillId="0" borderId="7" xfId="6" applyFont="1" applyBorder="1" applyAlignment="1">
      <alignment horizontal="left" vertical="center" wrapText="1"/>
    </xf>
    <xf numFmtId="0" fontId="52" fillId="0" borderId="17" xfId="6" applyFont="1" applyBorder="1" applyAlignment="1">
      <alignment horizontal="center" vertical="center" wrapText="1"/>
    </xf>
    <xf numFmtId="0" fontId="52" fillId="0" borderId="15" xfId="1" applyFont="1" applyBorder="1" applyAlignment="1">
      <alignment horizontal="center" vertical="center" wrapText="1"/>
    </xf>
    <xf numFmtId="0" fontId="52" fillId="0" borderId="11" xfId="1" applyFont="1" applyBorder="1" applyAlignment="1">
      <alignment horizontal="center" vertical="center" wrapText="1"/>
    </xf>
    <xf numFmtId="0" fontId="52" fillId="0" borderId="16" xfId="6" applyFont="1" applyBorder="1" applyAlignment="1">
      <alignment horizontal="left" vertical="center"/>
    </xf>
    <xf numFmtId="0" fontId="52" fillId="0" borderId="7" xfId="6" applyFont="1" applyBorder="1" applyAlignment="1">
      <alignment horizontal="left" vertical="center"/>
    </xf>
    <xf numFmtId="0" fontId="52" fillId="0" borderId="17" xfId="6" applyFont="1" applyBorder="1" applyAlignment="1">
      <alignment horizontal="left" vertical="center"/>
    </xf>
    <xf numFmtId="0" fontId="52" fillId="13" borderId="1" xfId="1" applyFont="1" applyFill="1" applyBorder="1" applyAlignment="1">
      <alignment horizontal="center" vertical="center" wrapText="1"/>
    </xf>
    <xf numFmtId="0" fontId="52" fillId="13" borderId="2" xfId="1" applyFont="1" applyFill="1" applyBorder="1" applyAlignment="1">
      <alignment horizontal="center" vertical="center" wrapText="1"/>
    </xf>
    <xf numFmtId="0" fontId="52" fillId="13" borderId="3" xfId="1" applyFont="1" applyFill="1" applyBorder="1" applyAlignment="1">
      <alignment horizontal="center" vertical="center" wrapText="1"/>
    </xf>
    <xf numFmtId="0" fontId="52" fillId="0" borderId="13" xfId="1" applyFont="1" applyBorder="1" applyAlignment="1">
      <alignment horizontal="center" vertical="center" wrapText="1"/>
    </xf>
    <xf numFmtId="0" fontId="52" fillId="0" borderId="26" xfId="1" applyFont="1" applyBorder="1" applyAlignment="1">
      <alignment horizontal="center" vertical="center" wrapText="1"/>
    </xf>
    <xf numFmtId="0" fontId="52" fillId="0" borderId="31" xfId="1" applyFont="1" applyBorder="1" applyAlignment="1">
      <alignment horizontal="center" vertical="center" wrapText="1"/>
    </xf>
    <xf numFmtId="0" fontId="52" fillId="0" borderId="18"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2" xfId="1" applyFont="1" applyBorder="1" applyAlignment="1">
      <alignment horizontal="center" vertical="center" wrapText="1"/>
    </xf>
    <xf numFmtId="0" fontId="52" fillId="0" borderId="0" xfId="1" applyFont="1" applyBorder="1" applyAlignment="1">
      <alignment horizontal="center" vertical="center" wrapText="1"/>
    </xf>
    <xf numFmtId="0" fontId="52" fillId="0" borderId="33" xfId="1" applyFont="1" applyBorder="1" applyAlignment="1">
      <alignment horizontal="center" vertical="center" wrapText="1"/>
    </xf>
    <xf numFmtId="0" fontId="50" fillId="0" borderId="7" xfId="1" applyFont="1" applyBorder="1" applyAlignment="1">
      <alignment horizontal="left" vertical="center" wrapText="1"/>
    </xf>
    <xf numFmtId="0" fontId="52" fillId="0" borderId="24" xfId="6" applyFont="1" applyBorder="1" applyAlignment="1">
      <alignment horizontal="center" vertical="center"/>
    </xf>
    <xf numFmtId="0" fontId="52" fillId="0" borderId="25" xfId="6" applyFont="1" applyBorder="1" applyAlignment="1">
      <alignment horizontal="center" vertical="center"/>
    </xf>
    <xf numFmtId="0" fontId="52" fillId="0" borderId="28" xfId="6" applyFont="1" applyBorder="1" applyAlignment="1">
      <alignment horizontal="center" vertical="center"/>
    </xf>
    <xf numFmtId="0" fontId="52" fillId="0" borderId="16" xfId="6" applyFont="1" applyBorder="1" applyAlignment="1">
      <alignment horizontal="justify" vertical="top" wrapText="1"/>
    </xf>
    <xf numFmtId="0" fontId="52" fillId="0" borderId="7" xfId="6" applyFont="1" applyBorder="1" applyAlignment="1">
      <alignment horizontal="justify" vertical="top" wrapText="1"/>
    </xf>
    <xf numFmtId="0" fontId="52" fillId="0" borderId="17" xfId="6" applyFont="1" applyBorder="1" applyAlignment="1">
      <alignment horizontal="justify" vertical="top" wrapText="1"/>
    </xf>
    <xf numFmtId="0" fontId="50" fillId="0" borderId="7" xfId="1" applyFont="1" applyBorder="1" applyAlignment="1">
      <alignment horizontal="justify" vertical="center" wrapText="1"/>
    </xf>
    <xf numFmtId="0" fontId="50" fillId="0" borderId="13" xfId="1" applyFont="1" applyBorder="1" applyAlignment="1">
      <alignment horizontal="center" vertical="center" wrapText="1"/>
    </xf>
    <xf numFmtId="0" fontId="50" fillId="0" borderId="26" xfId="1" applyFont="1" applyBorder="1" applyAlignment="1">
      <alignment horizontal="center" vertical="center" wrapText="1"/>
    </xf>
    <xf numFmtId="0" fontId="52" fillId="0" borderId="30" xfId="6" applyFont="1" applyBorder="1" applyAlignment="1">
      <alignment horizontal="center" vertical="center" wrapText="1"/>
    </xf>
    <xf numFmtId="0" fontId="52" fillId="0" borderId="2" xfId="6" applyFont="1" applyBorder="1" applyAlignment="1">
      <alignment horizontal="center" vertical="center" wrapText="1"/>
    </xf>
    <xf numFmtId="0" fontId="52" fillId="0" borderId="3" xfId="6" applyFont="1" applyBorder="1" applyAlignment="1">
      <alignment horizontal="center" vertical="center" wrapText="1"/>
    </xf>
    <xf numFmtId="10" fontId="52" fillId="0" borderId="7" xfId="6" applyNumberFormat="1" applyFont="1" applyBorder="1" applyAlignment="1">
      <alignment horizontal="center" vertical="center" wrapText="1"/>
    </xf>
    <xf numFmtId="10" fontId="52" fillId="0" borderId="7" xfId="1" applyNumberFormat="1" applyFont="1" applyBorder="1" applyAlignment="1">
      <alignment horizontal="center" vertical="center" wrapText="1"/>
    </xf>
    <xf numFmtId="10" fontId="52" fillId="0" borderId="17" xfId="1" applyNumberFormat="1" applyFont="1" applyBorder="1" applyAlignment="1">
      <alignment horizontal="center" vertical="center" wrapText="1"/>
    </xf>
    <xf numFmtId="0" fontId="52" fillId="0" borderId="35" xfId="1" applyFont="1" applyBorder="1" applyAlignment="1">
      <alignment horizontal="center" vertical="center" wrapText="1"/>
    </xf>
    <xf numFmtId="0" fontId="52" fillId="0" borderId="16" xfId="1" applyFont="1" applyBorder="1" applyAlignment="1">
      <alignment horizontal="justify" vertical="top" wrapText="1"/>
    </xf>
    <xf numFmtId="0" fontId="52" fillId="0" borderId="7" xfId="1" applyFont="1" applyBorder="1" applyAlignment="1">
      <alignment horizontal="justify" vertical="top" wrapText="1"/>
    </xf>
    <xf numFmtId="0" fontId="52" fillId="0" borderId="17" xfId="1" applyFont="1" applyBorder="1" applyAlignment="1">
      <alignment horizontal="justify" vertical="top" wrapText="1"/>
    </xf>
    <xf numFmtId="0" fontId="52" fillId="0" borderId="4" xfId="1" applyFont="1" applyBorder="1" applyAlignment="1">
      <alignment horizontal="center" vertical="center" wrapText="1"/>
    </xf>
    <xf numFmtId="0" fontId="52" fillId="0" borderId="36" xfId="1" applyFont="1" applyBorder="1" applyAlignment="1">
      <alignment horizontal="center" vertical="center" wrapText="1"/>
    </xf>
    <xf numFmtId="0" fontId="52" fillId="0" borderId="37" xfId="1" applyFont="1" applyBorder="1" applyAlignment="1">
      <alignment horizontal="center" vertical="center" wrapText="1"/>
    </xf>
    <xf numFmtId="0" fontId="52" fillId="0" borderId="9" xfId="1" applyFont="1" applyBorder="1" applyAlignment="1">
      <alignment horizontal="center" vertical="center"/>
    </xf>
    <xf numFmtId="0" fontId="52" fillId="0" borderId="22" xfId="1" applyFont="1" applyBorder="1" applyAlignment="1">
      <alignment horizontal="center" vertical="center"/>
    </xf>
    <xf numFmtId="0" fontId="52" fillId="0" borderId="38" xfId="1" applyFont="1" applyBorder="1" applyAlignment="1">
      <alignment horizontal="center" vertical="center"/>
    </xf>
    <xf numFmtId="0" fontId="55" fillId="0" borderId="7" xfId="6" applyFont="1" applyBorder="1" applyAlignment="1">
      <alignment horizontal="center" vertical="center"/>
    </xf>
    <xf numFmtId="10" fontId="55" fillId="0" borderId="7" xfId="6" applyNumberFormat="1" applyFont="1" applyBorder="1" applyAlignment="1">
      <alignment horizontal="center" vertical="center"/>
    </xf>
    <xf numFmtId="0" fontId="54" fillId="0" borderId="7" xfId="6" applyFont="1" applyBorder="1" applyAlignment="1">
      <alignment horizontal="center" vertical="center"/>
    </xf>
    <xf numFmtId="0" fontId="52" fillId="0" borderId="15" xfId="1" applyFont="1" applyBorder="1" applyAlignment="1">
      <alignment horizontal="justify" vertical="top" wrapText="1"/>
    </xf>
    <xf numFmtId="0" fontId="52" fillId="0" borderId="13" xfId="1" applyFont="1" applyBorder="1" applyAlignment="1">
      <alignment horizontal="justify" vertical="top" wrapText="1"/>
    </xf>
    <xf numFmtId="0" fontId="52" fillId="0" borderId="14" xfId="1" applyFont="1" applyBorder="1" applyAlignment="1">
      <alignment horizontal="justify" vertical="top" wrapText="1"/>
    </xf>
    <xf numFmtId="0" fontId="52" fillId="0" borderId="39" xfId="1" applyFont="1" applyBorder="1" applyAlignment="1">
      <alignment horizontal="left" vertical="center"/>
    </xf>
    <xf numFmtId="0" fontId="52" fillId="0" borderId="0" xfId="1" applyFont="1" applyBorder="1" applyAlignment="1">
      <alignment horizontal="left" vertical="center"/>
    </xf>
    <xf numFmtId="0" fontId="52" fillId="0" borderId="40" xfId="1" applyFont="1" applyBorder="1" applyAlignment="1">
      <alignment horizontal="left" vertical="center"/>
    </xf>
    <xf numFmtId="0" fontId="44" fillId="21" borderId="7" xfId="5" applyFont="1" applyFill="1" applyBorder="1" applyAlignment="1">
      <alignment horizontal="center" vertical="center" wrapText="1"/>
    </xf>
    <xf numFmtId="10" fontId="44" fillId="22" borderId="7" xfId="19" applyNumberFormat="1" applyFont="1" applyFill="1" applyBorder="1" applyAlignment="1">
      <alignment horizontal="center" vertical="center" wrapText="1"/>
    </xf>
    <xf numFmtId="0" fontId="24" fillId="0" borderId="7" xfId="18" applyFont="1" applyBorder="1" applyAlignment="1">
      <alignment horizontal="left" vertical="center" wrapText="1"/>
    </xf>
    <xf numFmtId="0" fontId="31" fillId="0" borderId="13" xfId="5" applyFont="1" applyFill="1" applyBorder="1" applyAlignment="1">
      <alignment horizontal="center" vertical="center" textRotation="255" wrapText="1"/>
    </xf>
    <xf numFmtId="0" fontId="31" fillId="0" borderId="26" xfId="5" applyFont="1" applyFill="1" applyBorder="1" applyAlignment="1">
      <alignment horizontal="center" vertical="center" textRotation="255" wrapText="1"/>
    </xf>
    <xf numFmtId="0" fontId="31" fillId="0" borderId="12" xfId="5" applyFont="1" applyFill="1" applyBorder="1" applyAlignment="1">
      <alignment horizontal="center" vertical="center" textRotation="255" wrapText="1"/>
    </xf>
    <xf numFmtId="0" fontId="44" fillId="13" borderId="31" xfId="5" applyFont="1" applyFill="1" applyBorder="1" applyAlignment="1">
      <alignment horizontal="center" vertical="center" wrapText="1"/>
    </xf>
    <xf numFmtId="0" fontId="44" fillId="13" borderId="6" xfId="5" applyFont="1" applyFill="1" applyBorder="1" applyAlignment="1">
      <alignment horizontal="center" vertical="center" wrapText="1"/>
    </xf>
    <xf numFmtId="0" fontId="44" fillId="13" borderId="32" xfId="5" applyFont="1" applyFill="1" applyBorder="1" applyAlignment="1">
      <alignment horizontal="center" vertical="center" wrapText="1"/>
    </xf>
    <xf numFmtId="0" fontId="44" fillId="13" borderId="33" xfId="5" applyFont="1" applyFill="1" applyBorder="1" applyAlignment="1">
      <alignment horizontal="center" vertical="center" wrapText="1"/>
    </xf>
    <xf numFmtId="0" fontId="44" fillId="13" borderId="4" xfId="5" applyFont="1" applyFill="1" applyBorder="1" applyAlignment="1">
      <alignment horizontal="center" vertical="center" wrapText="1"/>
    </xf>
    <xf numFmtId="0" fontId="44" fillId="13" borderId="37" xfId="5" applyFont="1" applyFill="1" applyBorder="1" applyAlignment="1">
      <alignment horizontal="center" vertical="center" wrapText="1"/>
    </xf>
    <xf numFmtId="0" fontId="32" fillId="15" borderId="7" xfId="5" applyFont="1" applyFill="1" applyBorder="1" applyAlignment="1">
      <alignment horizontal="center" vertical="center" wrapText="1"/>
    </xf>
    <xf numFmtId="0" fontId="32" fillId="0" borderId="7" xfId="5" applyFont="1" applyFill="1" applyBorder="1" applyAlignment="1">
      <alignment horizontal="center" vertical="center" wrapText="1"/>
    </xf>
    <xf numFmtId="0" fontId="31" fillId="21" borderId="7" xfId="5" applyFont="1" applyFill="1" applyBorder="1" applyAlignment="1">
      <alignment horizontal="center" vertical="center" wrapText="1"/>
    </xf>
    <xf numFmtId="0" fontId="39" fillId="13" borderId="7" xfId="5" applyFont="1" applyFill="1" applyBorder="1" applyAlignment="1">
      <alignment horizontal="center" vertical="center" wrapText="1"/>
    </xf>
    <xf numFmtId="0" fontId="40" fillId="15" borderId="7" xfId="5" applyFont="1" applyFill="1" applyBorder="1" applyAlignment="1">
      <alignment horizontal="center" vertical="center" wrapText="1"/>
    </xf>
    <xf numFmtId="0" fontId="3" fillId="15" borderId="7" xfId="5" applyFont="1" applyFill="1" applyBorder="1" applyAlignment="1" applyProtection="1">
      <alignment horizontal="center" vertical="center" wrapText="1"/>
      <protection locked="0"/>
    </xf>
    <xf numFmtId="0" fontId="18" fillId="0" borderId="24" xfId="5" applyFont="1" applyBorder="1" applyAlignment="1">
      <alignment horizontal="left" vertical="center" wrapText="1"/>
    </xf>
    <xf numFmtId="0" fontId="18" fillId="0" borderId="25" xfId="5" applyFont="1" applyBorder="1" applyAlignment="1">
      <alignment horizontal="left" vertical="center"/>
    </xf>
    <xf numFmtId="0" fontId="18" fillId="0" borderId="28" xfId="5" applyFont="1" applyBorder="1" applyAlignment="1">
      <alignment horizontal="left" vertical="center"/>
    </xf>
    <xf numFmtId="0" fontId="48" fillId="0" borderId="16" xfId="5" applyFont="1" applyBorder="1" applyAlignment="1" applyProtection="1">
      <alignment horizontal="center" vertical="center"/>
      <protection locked="0"/>
    </xf>
    <xf numFmtId="0" fontId="4" fillId="2" borderId="7" xfId="5" applyFont="1" applyFill="1" applyBorder="1" applyAlignment="1">
      <alignment horizontal="center" vertical="center" wrapText="1"/>
    </xf>
    <xf numFmtId="0" fontId="1" fillId="3" borderId="7" xfId="5" applyFont="1" applyFill="1" applyBorder="1" applyAlignment="1" applyProtection="1">
      <alignment horizontal="center" vertical="center" wrapText="1"/>
      <protection locked="0"/>
    </xf>
    <xf numFmtId="0" fontId="1" fillId="3" borderId="17" xfId="5" applyFont="1" applyFill="1" applyBorder="1" applyAlignment="1" applyProtection="1">
      <alignment horizontal="center" vertical="center" wrapText="1"/>
      <protection locked="0"/>
    </xf>
    <xf numFmtId="0" fontId="5" fillId="14" borderId="7" xfId="5" applyFont="1" applyFill="1" applyBorder="1" applyAlignment="1" applyProtection="1">
      <alignment horizontal="center" vertical="center"/>
      <protection locked="0"/>
    </xf>
    <xf numFmtId="0" fontId="4" fillId="23" borderId="7" xfId="5" applyFont="1" applyFill="1" applyBorder="1" applyAlignment="1">
      <alignment horizontal="center" vertical="center" wrapText="1"/>
    </xf>
    <xf numFmtId="0" fontId="4" fillId="23" borderId="17" xfId="5" applyFont="1" applyFill="1" applyBorder="1" applyAlignment="1">
      <alignment horizontal="center" vertical="center" wrapText="1"/>
    </xf>
    <xf numFmtId="0" fontId="3" fillId="0" borderId="1" xfId="5" applyFont="1" applyBorder="1" applyAlignment="1" applyProtection="1">
      <alignment horizontal="center" vertical="center" wrapText="1"/>
      <protection locked="0"/>
    </xf>
    <xf numFmtId="0" fontId="3" fillId="0" borderId="2" xfId="5" applyFont="1" applyBorder="1" applyAlignment="1" applyProtection="1">
      <alignment horizontal="center" vertical="center" wrapText="1"/>
      <protection locked="0"/>
    </xf>
    <xf numFmtId="0" fontId="3" fillId="0" borderId="3" xfId="5" applyFont="1" applyBorder="1" applyAlignment="1" applyProtection="1">
      <alignment horizontal="center" vertical="center" wrapText="1"/>
      <protection locked="0"/>
    </xf>
    <xf numFmtId="0" fontId="3" fillId="0" borderId="7" xfId="5" applyFont="1" applyBorder="1" applyAlignment="1" applyProtection="1">
      <alignment horizontal="center" vertical="center" wrapText="1"/>
      <protection locked="0"/>
    </xf>
    <xf numFmtId="0" fontId="36" fillId="23" borderId="7" xfId="5" applyFont="1" applyFill="1" applyBorder="1" applyAlignment="1" applyProtection="1">
      <alignment horizontal="center" vertical="center" wrapText="1"/>
      <protection locked="0"/>
    </xf>
    <xf numFmtId="0" fontId="36" fillId="23" borderId="17" xfId="5" applyFont="1" applyFill="1" applyBorder="1" applyAlignment="1" applyProtection="1">
      <alignment horizontal="center" vertical="center" wrapText="1"/>
      <protection locked="0"/>
    </xf>
    <xf numFmtId="0" fontId="11" fillId="23" borderId="7" xfId="5" applyFont="1" applyFill="1" applyBorder="1" applyAlignment="1">
      <alignment horizontal="center" vertical="center" wrapText="1"/>
    </xf>
    <xf numFmtId="0" fontId="1" fillId="3" borderId="1" xfId="5" applyFont="1" applyFill="1" applyBorder="1" applyAlignment="1" applyProtection="1">
      <alignment horizontal="center" vertical="center" wrapText="1"/>
      <protection locked="0"/>
    </xf>
    <xf numFmtId="0" fontId="1" fillId="3" borderId="2" xfId="5" applyFont="1" applyFill="1" applyBorder="1" applyAlignment="1" applyProtection="1">
      <alignment horizontal="center" vertical="center" wrapText="1"/>
      <protection locked="0"/>
    </xf>
    <xf numFmtId="0" fontId="1" fillId="3" borderId="8" xfId="5" applyFont="1" applyFill="1" applyBorder="1" applyAlignment="1" applyProtection="1">
      <alignment horizontal="center" vertical="center" wrapText="1"/>
      <protection locked="0"/>
    </xf>
    <xf numFmtId="0" fontId="47" fillId="0" borderId="0" xfId="5" applyFont="1" applyBorder="1" applyAlignment="1" applyProtection="1">
      <alignment horizontal="center" vertical="center" wrapText="1"/>
      <protection locked="0"/>
    </xf>
    <xf numFmtId="0" fontId="3" fillId="0" borderId="20" xfId="5" applyFont="1" applyBorder="1" applyAlignment="1" applyProtection="1">
      <alignment horizontal="center" vertical="center" wrapText="1"/>
      <protection locked="0"/>
    </xf>
    <xf numFmtId="0" fontId="3" fillId="15" borderId="20" xfId="5" applyFont="1" applyFill="1" applyBorder="1" applyAlignment="1" applyProtection="1">
      <alignment horizontal="center" vertical="center" wrapText="1"/>
      <protection locked="0"/>
    </xf>
    <xf numFmtId="0" fontId="3" fillId="0" borderId="20" xfId="5" applyFont="1" applyBorder="1" applyAlignment="1" applyProtection="1">
      <alignment horizontal="center" vertical="center"/>
      <protection locked="0"/>
    </xf>
    <xf numFmtId="0" fontId="17" fillId="0" borderId="20" xfId="5" applyBorder="1" applyAlignment="1" applyProtection="1">
      <alignment horizontal="center" vertical="center" wrapText="1"/>
      <protection locked="0"/>
    </xf>
    <xf numFmtId="0" fontId="17" fillId="0" borderId="27" xfId="5" applyBorder="1" applyAlignment="1" applyProtection="1">
      <alignment horizontal="center" vertical="center" wrapText="1"/>
      <protection locked="0"/>
    </xf>
    <xf numFmtId="0" fontId="17" fillId="0" borderId="7" xfId="5" applyBorder="1" applyAlignment="1">
      <alignment horizontal="center" vertical="center" wrapText="1"/>
    </xf>
    <xf numFmtId="0" fontId="17" fillId="0" borderId="17" xfId="5" applyBorder="1" applyAlignment="1">
      <alignment horizontal="center" vertical="center" wrapText="1"/>
    </xf>
    <xf numFmtId="0" fontId="36" fillId="23" borderId="16" xfId="5" applyFont="1" applyFill="1" applyBorder="1" applyAlignment="1" applyProtection="1">
      <alignment horizontal="center" vertical="center" wrapText="1"/>
      <protection locked="0"/>
    </xf>
    <xf numFmtId="0" fontId="7" fillId="6" borderId="13" xfId="5" applyFont="1" applyFill="1" applyBorder="1" applyAlignment="1" applyProtection="1">
      <alignment horizontal="center" vertical="center" wrapText="1"/>
      <protection locked="0"/>
    </xf>
    <xf numFmtId="0" fontId="7" fillId="6" borderId="26" xfId="5" applyFont="1" applyFill="1" applyBorder="1" applyAlignment="1" applyProtection="1">
      <alignment horizontal="center" vertical="center" wrapText="1"/>
      <protection locked="0"/>
    </xf>
    <xf numFmtId="0" fontId="7" fillId="6" borderId="12" xfId="5" applyFont="1" applyFill="1" applyBorder="1" applyAlignment="1" applyProtection="1">
      <alignment horizontal="center" vertical="center" wrapText="1"/>
      <protection locked="0"/>
    </xf>
    <xf numFmtId="0" fontId="3" fillId="6" borderId="15" xfId="5" applyFont="1" applyFill="1" applyBorder="1" applyAlignment="1" applyProtection="1">
      <alignment horizontal="center" vertical="center" wrapText="1"/>
      <protection locked="0"/>
    </xf>
    <xf numFmtId="0" fontId="3" fillId="6" borderId="11" xfId="5" applyFont="1" applyFill="1" applyBorder="1" applyAlignment="1" applyProtection="1">
      <alignment horizontal="center" vertical="center" wrapText="1"/>
      <protection locked="0"/>
    </xf>
    <xf numFmtId="0" fontId="3" fillId="6" borderId="35" xfId="5" applyFont="1" applyFill="1" applyBorder="1" applyAlignment="1" applyProtection="1">
      <alignment horizontal="center" vertical="center" wrapText="1"/>
      <protection locked="0"/>
    </xf>
    <xf numFmtId="0" fontId="4" fillId="2" borderId="1" xfId="5" applyFont="1" applyFill="1" applyBorder="1" applyAlignment="1">
      <alignment horizontal="center" vertical="center" wrapText="1"/>
    </xf>
    <xf numFmtId="0" fontId="4" fillId="2" borderId="2" xfId="5" applyFont="1" applyFill="1" applyBorder="1" applyAlignment="1">
      <alignment horizontal="center" vertical="center" wrapText="1"/>
    </xf>
    <xf numFmtId="0" fontId="4" fillId="2" borderId="3" xfId="5" applyFont="1" applyFill="1" applyBorder="1" applyAlignment="1">
      <alignment horizontal="center" vertical="center" wrapText="1"/>
    </xf>
    <xf numFmtId="10" fontId="14" fillId="0" borderId="0" xfId="3" applyNumberFormat="1" applyAlignment="1">
      <alignment vertical="center"/>
    </xf>
    <xf numFmtId="0" fontId="57" fillId="0" borderId="7" xfId="3" applyFont="1" applyBorder="1" applyAlignment="1">
      <alignment horizontal="center" vertical="center" wrapText="1"/>
    </xf>
    <xf numFmtId="0" fontId="58" fillId="0" borderId="7" xfId="3" applyFont="1" applyBorder="1" applyAlignment="1">
      <alignment horizontal="center" vertical="center" wrapText="1"/>
    </xf>
    <xf numFmtId="0" fontId="58" fillId="6" borderId="7" xfId="3" applyFont="1" applyFill="1" applyBorder="1" applyAlignment="1">
      <alignment horizontal="left" vertical="center" wrapText="1"/>
    </xf>
    <xf numFmtId="0" fontId="58" fillId="7" borderId="7" xfId="3" applyFont="1" applyFill="1" applyBorder="1" applyAlignment="1">
      <alignment horizontal="center" vertical="center" wrapText="1"/>
    </xf>
    <xf numFmtId="0" fontId="58" fillId="7" borderId="7" xfId="3" applyFont="1" applyFill="1" applyBorder="1" applyAlignment="1">
      <alignment horizontal="center" vertical="center"/>
    </xf>
    <xf numFmtId="10" fontId="58" fillId="7" borderId="7" xfId="3" applyNumberFormat="1" applyFont="1" applyFill="1" applyBorder="1" applyAlignment="1">
      <alignment horizontal="center" vertical="center" wrapText="1"/>
    </xf>
    <xf numFmtId="0" fontId="58" fillId="7" borderId="7" xfId="4" applyFont="1" applyFill="1" applyBorder="1" applyAlignment="1">
      <alignment horizontal="center" vertical="center"/>
    </xf>
    <xf numFmtId="0" fontId="32" fillId="7" borderId="7" xfId="4" applyFont="1" applyFill="1" applyBorder="1" applyAlignment="1">
      <alignment horizontal="center" vertical="center"/>
    </xf>
    <xf numFmtId="0" fontId="24" fillId="7" borderId="7" xfId="4" applyFont="1" applyFill="1" applyBorder="1" applyAlignment="1">
      <alignment horizontal="center" vertical="center" wrapText="1"/>
    </xf>
    <xf numFmtId="0" fontId="32" fillId="8" borderId="7" xfId="3" applyFont="1" applyFill="1" applyBorder="1" applyAlignment="1">
      <alignment horizontal="center" vertical="center" wrapText="1"/>
    </xf>
    <xf numFmtId="0" fontId="33" fillId="8" borderId="7" xfId="3" applyFont="1" applyFill="1" applyBorder="1" applyAlignment="1">
      <alignment horizontal="center" vertical="center" wrapText="1"/>
    </xf>
    <xf numFmtId="0" fontId="33" fillId="8" borderId="7" xfId="3" applyFont="1" applyFill="1" applyBorder="1" applyAlignment="1">
      <alignment horizontal="left" vertical="center" wrapText="1"/>
    </xf>
    <xf numFmtId="0" fontId="33" fillId="8" borderId="7" xfId="3" applyFont="1" applyFill="1" applyBorder="1" applyAlignment="1">
      <alignment horizontal="center" vertical="center" wrapText="1"/>
    </xf>
    <xf numFmtId="0" fontId="25" fillId="8" borderId="7" xfId="3" applyFont="1" applyFill="1" applyBorder="1" applyAlignment="1">
      <alignment horizontal="center" vertical="center"/>
    </xf>
    <xf numFmtId="10" fontId="25" fillId="8" borderId="7" xfId="3" applyNumberFormat="1" applyFont="1" applyFill="1" applyBorder="1" applyAlignment="1">
      <alignment horizontal="center" vertical="center" wrapText="1"/>
    </xf>
    <xf numFmtId="0" fontId="33" fillId="8" borderId="7" xfId="3" applyFont="1" applyFill="1" applyBorder="1" applyAlignment="1">
      <alignment horizontal="left" vertical="center" wrapText="1"/>
    </xf>
    <xf numFmtId="0" fontId="33" fillId="8" borderId="7" xfId="3" applyFont="1" applyFill="1" applyBorder="1" applyAlignment="1">
      <alignment vertical="center" wrapText="1"/>
    </xf>
    <xf numFmtId="0" fontId="32" fillId="9" borderId="7" xfId="3" applyFont="1" applyFill="1" applyBorder="1" applyAlignment="1">
      <alignment horizontal="center" vertical="center" wrapText="1"/>
    </xf>
    <xf numFmtId="0" fontId="33" fillId="9" borderId="7" xfId="3" applyFont="1" applyFill="1" applyBorder="1" applyAlignment="1">
      <alignment horizontal="center" vertical="center" wrapText="1"/>
    </xf>
    <xf numFmtId="0" fontId="33" fillId="9" borderId="7" xfId="3" applyFont="1" applyFill="1" applyBorder="1" applyAlignment="1">
      <alignment horizontal="left" vertical="center" wrapText="1"/>
    </xf>
    <xf numFmtId="0" fontId="25" fillId="9" borderId="7" xfId="3" applyFont="1" applyFill="1" applyBorder="1" applyAlignment="1">
      <alignment horizontal="center" vertical="center"/>
    </xf>
    <xf numFmtId="10" fontId="25" fillId="9" borderId="7" xfId="3" applyNumberFormat="1" applyFont="1" applyFill="1" applyBorder="1" applyAlignment="1">
      <alignment horizontal="center" vertical="center" wrapText="1"/>
    </xf>
    <xf numFmtId="0" fontId="25" fillId="9" borderId="7" xfId="3" applyFont="1" applyFill="1" applyBorder="1" applyAlignment="1">
      <alignment horizontal="center" vertical="center" wrapText="1"/>
    </xf>
    <xf numFmtId="0" fontId="32" fillId="10" borderId="7" xfId="3" applyFont="1" applyFill="1" applyBorder="1" applyAlignment="1">
      <alignment horizontal="center" vertical="center" wrapText="1"/>
    </xf>
    <xf numFmtId="0" fontId="33" fillId="10" borderId="7" xfId="3" applyFont="1" applyFill="1" applyBorder="1" applyAlignment="1">
      <alignment horizontal="center" vertical="center" wrapText="1"/>
    </xf>
    <xf numFmtId="0" fontId="33" fillId="10" borderId="7" xfId="3" applyFont="1" applyFill="1" applyBorder="1" applyAlignment="1">
      <alignment horizontal="left" vertical="center" wrapText="1"/>
    </xf>
    <xf numFmtId="0" fontId="25" fillId="10" borderId="7" xfId="3" applyFont="1" applyFill="1" applyBorder="1" applyAlignment="1">
      <alignment horizontal="center" vertical="center"/>
    </xf>
    <xf numFmtId="10" fontId="25" fillId="10" borderId="7" xfId="3" applyNumberFormat="1" applyFont="1" applyFill="1" applyBorder="1" applyAlignment="1">
      <alignment horizontal="center" vertical="center" wrapText="1"/>
    </xf>
    <xf numFmtId="0" fontId="33" fillId="10" borderId="7" xfId="3" applyFont="1" applyFill="1" applyBorder="1" applyAlignment="1">
      <alignment horizontal="center" vertical="center" wrapText="1"/>
    </xf>
    <xf numFmtId="0" fontId="32" fillId="20" borderId="7" xfId="3" applyFont="1" applyFill="1" applyBorder="1" applyAlignment="1">
      <alignment horizontal="center" vertical="center" wrapText="1"/>
    </xf>
    <xf numFmtId="0" fontId="33" fillId="20" borderId="7" xfId="3" applyFont="1" applyFill="1" applyBorder="1" applyAlignment="1">
      <alignment horizontal="center" vertical="center" wrapText="1"/>
    </xf>
    <xf numFmtId="0" fontId="33" fillId="20" borderId="7" xfId="3" applyFont="1" applyFill="1" applyBorder="1" applyAlignment="1">
      <alignment horizontal="left" vertical="center" wrapText="1"/>
    </xf>
    <xf numFmtId="0" fontId="25" fillId="20" borderId="7" xfId="3" applyFont="1" applyFill="1" applyBorder="1" applyAlignment="1">
      <alignment horizontal="center" vertical="center"/>
    </xf>
    <xf numFmtId="10" fontId="25" fillId="20" borderId="7" xfId="3" applyNumberFormat="1" applyFont="1" applyFill="1" applyBorder="1" applyAlignment="1">
      <alignment horizontal="center" vertical="center" wrapText="1"/>
    </xf>
    <xf numFmtId="49" fontId="33" fillId="20" borderId="7" xfId="3" applyNumberFormat="1" applyFont="1" applyFill="1" applyBorder="1" applyAlignment="1">
      <alignment horizontal="left" vertical="center" wrapText="1"/>
    </xf>
    <xf numFmtId="0" fontId="33" fillId="20" borderId="7" xfId="3" applyFont="1" applyFill="1" applyBorder="1" applyAlignment="1">
      <alignment horizontal="center" vertical="center" wrapText="1"/>
    </xf>
    <xf numFmtId="0" fontId="50" fillId="20" borderId="7" xfId="3" applyFont="1" applyFill="1" applyBorder="1" applyAlignment="1">
      <alignment horizontal="left" vertical="center" wrapText="1"/>
    </xf>
    <xf numFmtId="0" fontId="33" fillId="14" borderId="7" xfId="3" applyFont="1" applyFill="1" applyBorder="1" applyAlignment="1">
      <alignment horizontal="center" vertical="center" wrapText="1"/>
    </xf>
    <xf numFmtId="0" fontId="33" fillId="14" borderId="7" xfId="3" applyFont="1" applyFill="1" applyBorder="1" applyAlignment="1">
      <alignment horizontal="left" vertical="center" wrapText="1"/>
    </xf>
    <xf numFmtId="0" fontId="33" fillId="14" borderId="7" xfId="3" applyFont="1" applyFill="1" applyBorder="1" applyAlignment="1">
      <alignment horizontal="center" vertical="center" wrapText="1"/>
    </xf>
    <xf numFmtId="0" fontId="25" fillId="14" borderId="7" xfId="3" applyFont="1" applyFill="1" applyBorder="1" applyAlignment="1">
      <alignment horizontal="center" vertical="center"/>
    </xf>
    <xf numFmtId="10" fontId="25" fillId="14" borderId="7" xfId="3" applyNumberFormat="1" applyFont="1" applyFill="1" applyBorder="1" applyAlignment="1">
      <alignment horizontal="center" vertical="center" wrapText="1"/>
    </xf>
    <xf numFmtId="0" fontId="33" fillId="18" borderId="7" xfId="3" applyFont="1" applyFill="1" applyBorder="1" applyAlignment="1">
      <alignment horizontal="center" vertical="center" wrapText="1"/>
    </xf>
    <xf numFmtId="0" fontId="32" fillId="18" borderId="7" xfId="18" applyFont="1" applyFill="1" applyBorder="1" applyAlignment="1">
      <alignment horizontal="center" vertical="center" wrapText="1"/>
    </xf>
    <xf numFmtId="0" fontId="33" fillId="18" borderId="7" xfId="3" applyFont="1" applyFill="1" applyBorder="1" applyAlignment="1">
      <alignment horizontal="left" vertical="center" wrapText="1"/>
    </xf>
    <xf numFmtId="0" fontId="33" fillId="18" borderId="7" xfId="3" applyFont="1" applyFill="1" applyBorder="1" applyAlignment="1">
      <alignment horizontal="center" vertical="center" wrapText="1"/>
    </xf>
    <xf numFmtId="0" fontId="25" fillId="18" borderId="7" xfId="3" applyFont="1" applyFill="1" applyBorder="1" applyAlignment="1">
      <alignment horizontal="center" vertical="center"/>
    </xf>
    <xf numFmtId="10" fontId="25" fillId="18" borderId="7" xfId="3" applyNumberFormat="1" applyFont="1" applyFill="1" applyBorder="1" applyAlignment="1">
      <alignment horizontal="center" vertical="center" wrapText="1"/>
    </xf>
    <xf numFmtId="0" fontId="62" fillId="18" borderId="7" xfId="18" applyFont="1" applyFill="1" applyBorder="1" applyAlignment="1">
      <alignment horizontal="center" vertical="center" wrapText="1"/>
    </xf>
    <xf numFmtId="0" fontId="62" fillId="18" borderId="7" xfId="18" applyFont="1" applyFill="1" applyBorder="1" applyAlignment="1">
      <alignment horizontal="center" vertical="center" wrapText="1"/>
    </xf>
    <xf numFmtId="0" fontId="25" fillId="19" borderId="7" xfId="3" applyFont="1" applyFill="1" applyBorder="1" applyAlignment="1">
      <alignment horizontal="center" vertical="center"/>
    </xf>
    <xf numFmtId="0" fontId="33" fillId="19" borderId="7" xfId="3" applyFont="1" applyFill="1" applyBorder="1" applyAlignment="1">
      <alignment horizontal="left" vertical="center" wrapText="1"/>
    </xf>
    <xf numFmtId="0" fontId="33" fillId="19" borderId="7" xfId="3" applyFont="1" applyFill="1" applyBorder="1" applyAlignment="1">
      <alignment horizontal="center" vertical="center" wrapText="1"/>
    </xf>
    <xf numFmtId="0" fontId="25" fillId="19" borderId="7" xfId="3" applyFont="1" applyFill="1" applyBorder="1" applyAlignment="1">
      <alignment horizontal="center" vertical="center"/>
    </xf>
    <xf numFmtId="10" fontId="25" fillId="19" borderId="7" xfId="3" applyNumberFormat="1" applyFont="1" applyFill="1" applyBorder="1" applyAlignment="1">
      <alignment horizontal="center" vertical="center" wrapText="1"/>
    </xf>
    <xf numFmtId="0" fontId="32" fillId="16" borderId="7" xfId="3" applyFont="1" applyFill="1" applyBorder="1" applyAlignment="1">
      <alignment horizontal="center" vertical="center" wrapText="1"/>
    </xf>
    <xf numFmtId="0" fontId="33" fillId="16" borderId="7" xfId="3" applyFont="1" applyFill="1" applyBorder="1" applyAlignment="1">
      <alignment horizontal="center" vertical="center" wrapText="1"/>
    </xf>
    <xf numFmtId="0" fontId="33" fillId="16" borderId="7" xfId="3" applyFont="1" applyFill="1" applyBorder="1" applyAlignment="1">
      <alignment horizontal="left" vertical="center" wrapText="1"/>
    </xf>
    <xf numFmtId="0" fontId="33" fillId="16" borderId="7" xfId="3" applyFont="1" applyFill="1" applyBorder="1" applyAlignment="1">
      <alignment vertical="center" wrapText="1"/>
    </xf>
    <xf numFmtId="0" fontId="33" fillId="16" borderId="7" xfId="3" applyFont="1" applyFill="1" applyBorder="1" applyAlignment="1">
      <alignment horizontal="center" vertical="center" wrapText="1"/>
    </xf>
    <xf numFmtId="0" fontId="25" fillId="16" borderId="7" xfId="3" applyFont="1" applyFill="1" applyBorder="1" applyAlignment="1">
      <alignment horizontal="center" vertical="center"/>
    </xf>
    <xf numFmtId="10" fontId="25" fillId="16" borderId="7" xfId="3" applyNumberFormat="1" applyFont="1" applyFill="1" applyBorder="1" applyAlignment="1">
      <alignment horizontal="center" vertical="center" wrapText="1"/>
    </xf>
    <xf numFmtId="0" fontId="25" fillId="11" borderId="7" xfId="3" applyFont="1" applyFill="1" applyBorder="1" applyAlignment="1">
      <alignment horizontal="center" vertical="center"/>
    </xf>
    <xf numFmtId="0" fontId="33" fillId="11" borderId="7" xfId="3" applyFont="1" applyFill="1" applyBorder="1" applyAlignment="1">
      <alignment horizontal="center" vertical="center"/>
    </xf>
    <xf numFmtId="0" fontId="25" fillId="11" borderId="7" xfId="3" applyFont="1" applyFill="1" applyBorder="1" applyAlignment="1">
      <alignment horizontal="center" vertical="center"/>
    </xf>
    <xf numFmtId="10" fontId="25" fillId="11" borderId="7" xfId="3" applyNumberFormat="1" applyFont="1" applyFill="1" applyBorder="1" applyAlignment="1">
      <alignment vertical="center" wrapText="1"/>
    </xf>
    <xf numFmtId="0" fontId="63" fillId="12" borderId="7" xfId="3" applyFont="1" applyFill="1" applyBorder="1" applyAlignment="1">
      <alignment horizontal="center" vertical="center" wrapText="1"/>
    </xf>
    <xf numFmtId="10" fontId="64" fillId="12" borderId="7" xfId="5" applyNumberFormat="1" applyFont="1" applyFill="1" applyBorder="1" applyAlignment="1">
      <alignment horizontal="center" vertical="center"/>
    </xf>
    <xf numFmtId="10" fontId="25" fillId="12" borderId="7" xfId="3" applyNumberFormat="1" applyFont="1" applyFill="1" applyBorder="1" applyAlignment="1">
      <alignment vertical="center" wrapText="1"/>
    </xf>
  </cellXfs>
  <cellStyles count="25">
    <cellStyle name="40% - 輔色2_融创2013年第4季度评估检查计算表  2" xfId="2"/>
    <cellStyle name="百分比 2" xfId="15"/>
    <cellStyle name="百分比 2 2" xfId="24"/>
    <cellStyle name="百分比 2 9" xfId="12"/>
    <cellStyle name="百分比 3" xfId="19"/>
    <cellStyle name="百分比 5" xfId="11"/>
    <cellStyle name="常规" xfId="0" builtinId="0"/>
    <cellStyle name="常规 13" xfId="7"/>
    <cellStyle name="常规 13 2" xfId="6"/>
    <cellStyle name="常规 14 2" xfId="16"/>
    <cellStyle name="常规 2" xfId="3"/>
    <cellStyle name="常规 2 12" xfId="9"/>
    <cellStyle name="常规 2 3 2 2" xfId="21"/>
    <cellStyle name="常规 2 3 3 2" xfId="20"/>
    <cellStyle name="常规 2 3 7 2" xfId="22"/>
    <cellStyle name="常规 2 4" xfId="1"/>
    <cellStyle name="常规 3" xfId="10"/>
    <cellStyle name="常规 3 2" xfId="13"/>
    <cellStyle name="常规 3 3" xfId="5"/>
    <cellStyle name="常规 4" xfId="14"/>
    <cellStyle name="常规 4 2" xfId="17"/>
    <cellStyle name="常规 5 5" xfId="8"/>
    <cellStyle name="常规 6" xfId="23"/>
    <cellStyle name="常规 6 2" xfId="4"/>
    <cellStyle name="常规_观感质量合格率记录表装修施工阶段" xfId="18"/>
  </cellStyles>
  <dxfs count="4">
    <dxf>
      <font>
        <b val="0"/>
        <i val="0"/>
        <strike val="0"/>
        <condense val="0"/>
        <extend val="0"/>
        <outline val="0"/>
        <shadow val="0"/>
        <u val="none"/>
        <vertAlign val="baseline"/>
        <sz val="11"/>
        <color rgb="FFFFFFFF"/>
        <name val="等线"/>
        <scheme val="minor"/>
      </font>
    </dxf>
    <dxf>
      <fill>
        <patternFill patternType="solid">
          <fgColor indexed="64"/>
          <bgColor indexed="10"/>
        </patternFill>
      </fill>
    </dxf>
    <dxf>
      <fill>
        <patternFill patternType="solid">
          <fgColor indexed="64"/>
          <bgColor indexed="10"/>
        </patternFill>
      </fill>
    </dxf>
    <dxf>
      <font>
        <b val="0"/>
        <i val="0"/>
        <strike val="0"/>
        <condense val="0"/>
        <extend val="0"/>
        <outline val="0"/>
        <shadow val="0"/>
        <u val="none"/>
        <vertAlign val="baseline"/>
        <sz val="11"/>
        <color rgb="FFFFFFFF"/>
        <name val="等线"/>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6-7&#26376;&#24037;&#20316;&#65288;&#26700;&#38754;&#25972;&#29702;&#65289;\&#20307;&#31995;&#26041;&#26696;\&#21326;&#20392;&#22478;&#21326;&#19996;&#21306;&#22495;\&#38468;&#20214;\&#38468;&#20214;1&#65306;&#22303;&#24314;&#36807;&#31243;&#65288;&#20303;&#23429;&#65289;&#35780;&#20272;&#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700;&#38754;/&#31908;&#28023;&#20307;&#31995;/&#20303;&#23429;/&#38468;&#20214;3&#65306;&#31934;&#35013;&#20462;&#38454;&#27573;&#24033;&#26816;&#35780;&#20998;&#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会签表"/>
      <sheetName val="实测实量评分表"/>
      <sheetName val="实测实量记录表"/>
      <sheetName val="质量风险评分表"/>
      <sheetName val="安全文明评分表"/>
    </sheetNames>
    <sheetDataSet>
      <sheetData sheetId="0"/>
      <sheetData sheetId="1"/>
      <sheetData sheetId="2"/>
      <sheetData sheetId="3">
        <row r="103">
          <cell r="F103">
            <v>1</v>
          </cell>
        </row>
      </sheetData>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综合分计算表"/>
      <sheetName val="实体实测实量"/>
      <sheetName val="观感、工艺质量"/>
      <sheetName val="成品保护"/>
      <sheetName val="安全生产"/>
      <sheetName val="文明施工"/>
      <sheetName val="材料检测"/>
      <sheetName val="风险等级评定"/>
      <sheetName val="Sheet1"/>
    </sheetNames>
    <sheetDataSet>
      <sheetData sheetId="0" refreshError="1"/>
      <sheetData sheetId="1" refreshError="1"/>
      <sheetData sheetId="2" refreshError="1"/>
      <sheetData sheetId="3" refreshError="1"/>
      <sheetData sheetId="4" refreshError="1"/>
      <sheetData sheetId="5" refreshError="1"/>
      <sheetData sheetId="6" refreshError="1">
        <row r="2">
          <cell r="Y2">
            <v>0</v>
          </cell>
        </row>
      </sheetData>
      <sheetData sheetId="7" refreshError="1"/>
      <sheetData sheetId="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K9"/>
  <sheetViews>
    <sheetView tabSelected="1" zoomScale="80" zoomScaleNormal="80" workbookViewId="0">
      <selection activeCell="H13" sqref="H13"/>
    </sheetView>
  </sheetViews>
  <sheetFormatPr defaultColWidth="10.75" defaultRowHeight="17.25"/>
  <cols>
    <col min="1" max="2" width="10.75" style="5" customWidth="1"/>
    <col min="3" max="3" width="13.625" style="5" customWidth="1"/>
    <col min="4" max="4" width="10.75" style="5" customWidth="1"/>
    <col min="5" max="5" width="15.875" style="5" customWidth="1"/>
    <col min="6" max="6" width="10.75" style="5" customWidth="1"/>
    <col min="7" max="7" width="9.625" style="5" customWidth="1"/>
    <col min="8" max="8" width="8.25" style="5" customWidth="1"/>
    <col min="9" max="9" width="13" style="5" customWidth="1"/>
    <col min="10" max="10" width="15.875" style="5" customWidth="1"/>
    <col min="11" max="11" width="11.375" style="5" customWidth="1"/>
    <col min="12" max="12" width="16.75" style="5" customWidth="1"/>
    <col min="13" max="252" width="10.75" style="2"/>
    <col min="253" max="262" width="10.75" style="2" customWidth="1"/>
    <col min="263" max="263" width="12" style="2" customWidth="1"/>
    <col min="264" max="266" width="10.75" style="2" customWidth="1"/>
    <col min="267" max="267" width="15.5" style="2" customWidth="1"/>
    <col min="268" max="268" width="10.75" style="2" customWidth="1"/>
    <col min="269" max="508" width="10.75" style="2"/>
    <col min="509" max="518" width="10.75" style="2" customWidth="1"/>
    <col min="519" max="519" width="12" style="2" customWidth="1"/>
    <col min="520" max="522" width="10.75" style="2" customWidth="1"/>
    <col min="523" max="523" width="15.5" style="2" customWidth="1"/>
    <col min="524" max="524" width="10.75" style="2" customWidth="1"/>
    <col min="525" max="764" width="10.75" style="2"/>
    <col min="765" max="774" width="10.75" style="2" customWidth="1"/>
    <col min="775" max="775" width="12" style="2" customWidth="1"/>
    <col min="776" max="778" width="10.75" style="2" customWidth="1"/>
    <col min="779" max="779" width="15.5" style="2" customWidth="1"/>
    <col min="780" max="780" width="10.75" style="2" customWidth="1"/>
    <col min="781" max="1020" width="10.75" style="2"/>
    <col min="1021" max="1030" width="10.75" style="2" customWidth="1"/>
    <col min="1031" max="1031" width="12" style="2" customWidth="1"/>
    <col min="1032" max="1034" width="10.75" style="2" customWidth="1"/>
    <col min="1035" max="1035" width="15.5" style="2" customWidth="1"/>
    <col min="1036" max="1036" width="10.75" style="2" customWidth="1"/>
    <col min="1037" max="1276" width="10.75" style="2"/>
    <col min="1277" max="1286" width="10.75" style="2" customWidth="1"/>
    <col min="1287" max="1287" width="12" style="2" customWidth="1"/>
    <col min="1288" max="1290" width="10.75" style="2" customWidth="1"/>
    <col min="1291" max="1291" width="15.5" style="2" customWidth="1"/>
    <col min="1292" max="1292" width="10.75" style="2" customWidth="1"/>
    <col min="1293" max="1532" width="10.75" style="2"/>
    <col min="1533" max="1542" width="10.75" style="2" customWidth="1"/>
    <col min="1543" max="1543" width="12" style="2" customWidth="1"/>
    <col min="1544" max="1546" width="10.75" style="2" customWidth="1"/>
    <col min="1547" max="1547" width="15.5" style="2" customWidth="1"/>
    <col min="1548" max="1548" width="10.75" style="2" customWidth="1"/>
    <col min="1549" max="1788" width="10.75" style="2"/>
    <col min="1789" max="1798" width="10.75" style="2" customWidth="1"/>
    <col min="1799" max="1799" width="12" style="2" customWidth="1"/>
    <col min="1800" max="1802" width="10.75" style="2" customWidth="1"/>
    <col min="1803" max="1803" width="15.5" style="2" customWidth="1"/>
    <col min="1804" max="1804" width="10.75" style="2" customWidth="1"/>
    <col min="1805" max="2044" width="10.75" style="2"/>
    <col min="2045" max="2054" width="10.75" style="2" customWidth="1"/>
    <col min="2055" max="2055" width="12" style="2" customWidth="1"/>
    <col min="2056" max="2058" width="10.75" style="2" customWidth="1"/>
    <col min="2059" max="2059" width="15.5" style="2" customWidth="1"/>
    <col min="2060" max="2060" width="10.75" style="2" customWidth="1"/>
    <col min="2061" max="2300" width="10.75" style="2"/>
    <col min="2301" max="2310" width="10.75" style="2" customWidth="1"/>
    <col min="2311" max="2311" width="12" style="2" customWidth="1"/>
    <col min="2312" max="2314" width="10.75" style="2" customWidth="1"/>
    <col min="2315" max="2315" width="15.5" style="2" customWidth="1"/>
    <col min="2316" max="2316" width="10.75" style="2" customWidth="1"/>
    <col min="2317" max="2556" width="10.75" style="2"/>
    <col min="2557" max="2566" width="10.75" style="2" customWidth="1"/>
    <col min="2567" max="2567" width="12" style="2" customWidth="1"/>
    <col min="2568" max="2570" width="10.75" style="2" customWidth="1"/>
    <col min="2571" max="2571" width="15.5" style="2" customWidth="1"/>
    <col min="2572" max="2572" width="10.75" style="2" customWidth="1"/>
    <col min="2573" max="2812" width="10.75" style="2"/>
    <col min="2813" max="2822" width="10.75" style="2" customWidth="1"/>
    <col min="2823" max="2823" width="12" style="2" customWidth="1"/>
    <col min="2824" max="2826" width="10.75" style="2" customWidth="1"/>
    <col min="2827" max="2827" width="15.5" style="2" customWidth="1"/>
    <col min="2828" max="2828" width="10.75" style="2" customWidth="1"/>
    <col min="2829" max="3068" width="10.75" style="2"/>
    <col min="3069" max="3078" width="10.75" style="2" customWidth="1"/>
    <col min="3079" max="3079" width="12" style="2" customWidth="1"/>
    <col min="3080" max="3082" width="10.75" style="2" customWidth="1"/>
    <col min="3083" max="3083" width="15.5" style="2" customWidth="1"/>
    <col min="3084" max="3084" width="10.75" style="2" customWidth="1"/>
    <col min="3085" max="3324" width="10.75" style="2"/>
    <col min="3325" max="3334" width="10.75" style="2" customWidth="1"/>
    <col min="3335" max="3335" width="12" style="2" customWidth="1"/>
    <col min="3336" max="3338" width="10.75" style="2" customWidth="1"/>
    <col min="3339" max="3339" width="15.5" style="2" customWidth="1"/>
    <col min="3340" max="3340" width="10.75" style="2" customWidth="1"/>
    <col min="3341" max="3580" width="10.75" style="2"/>
    <col min="3581" max="3590" width="10.75" style="2" customWidth="1"/>
    <col min="3591" max="3591" width="12" style="2" customWidth="1"/>
    <col min="3592" max="3594" width="10.75" style="2" customWidth="1"/>
    <col min="3595" max="3595" width="15.5" style="2" customWidth="1"/>
    <col min="3596" max="3596" width="10.75" style="2" customWidth="1"/>
    <col min="3597" max="3836" width="10.75" style="2"/>
    <col min="3837" max="3846" width="10.75" style="2" customWidth="1"/>
    <col min="3847" max="3847" width="12" style="2" customWidth="1"/>
    <col min="3848" max="3850" width="10.75" style="2" customWidth="1"/>
    <col min="3851" max="3851" width="15.5" style="2" customWidth="1"/>
    <col min="3852" max="3852" width="10.75" style="2" customWidth="1"/>
    <col min="3853" max="4092" width="10.75" style="2"/>
    <col min="4093" max="4102" width="10.75" style="2" customWidth="1"/>
    <col min="4103" max="4103" width="12" style="2" customWidth="1"/>
    <col min="4104" max="4106" width="10.75" style="2" customWidth="1"/>
    <col min="4107" max="4107" width="15.5" style="2" customWidth="1"/>
    <col min="4108" max="4108" width="10.75" style="2" customWidth="1"/>
    <col min="4109" max="4348" width="10.75" style="2"/>
    <col min="4349" max="4358" width="10.75" style="2" customWidth="1"/>
    <col min="4359" max="4359" width="12" style="2" customWidth="1"/>
    <col min="4360" max="4362" width="10.75" style="2" customWidth="1"/>
    <col min="4363" max="4363" width="15.5" style="2" customWidth="1"/>
    <col min="4364" max="4364" width="10.75" style="2" customWidth="1"/>
    <col min="4365" max="4604" width="10.75" style="2"/>
    <col min="4605" max="4614" width="10.75" style="2" customWidth="1"/>
    <col min="4615" max="4615" width="12" style="2" customWidth="1"/>
    <col min="4616" max="4618" width="10.75" style="2" customWidth="1"/>
    <col min="4619" max="4619" width="15.5" style="2" customWidth="1"/>
    <col min="4620" max="4620" width="10.75" style="2" customWidth="1"/>
    <col min="4621" max="4860" width="10.75" style="2"/>
    <col min="4861" max="4870" width="10.75" style="2" customWidth="1"/>
    <col min="4871" max="4871" width="12" style="2" customWidth="1"/>
    <col min="4872" max="4874" width="10.75" style="2" customWidth="1"/>
    <col min="4875" max="4875" width="15.5" style="2" customWidth="1"/>
    <col min="4876" max="4876" width="10.75" style="2" customWidth="1"/>
    <col min="4877" max="5116" width="10.75" style="2"/>
    <col min="5117" max="5126" width="10.75" style="2" customWidth="1"/>
    <col min="5127" max="5127" width="12" style="2" customWidth="1"/>
    <col min="5128" max="5130" width="10.75" style="2" customWidth="1"/>
    <col min="5131" max="5131" width="15.5" style="2" customWidth="1"/>
    <col min="5132" max="5132" width="10.75" style="2" customWidth="1"/>
    <col min="5133" max="5372" width="10.75" style="2"/>
    <col min="5373" max="5382" width="10.75" style="2" customWidth="1"/>
    <col min="5383" max="5383" width="12" style="2" customWidth="1"/>
    <col min="5384" max="5386" width="10.75" style="2" customWidth="1"/>
    <col min="5387" max="5387" width="15.5" style="2" customWidth="1"/>
    <col min="5388" max="5388" width="10.75" style="2" customWidth="1"/>
    <col min="5389" max="5628" width="10.75" style="2"/>
    <col min="5629" max="5638" width="10.75" style="2" customWidth="1"/>
    <col min="5639" max="5639" width="12" style="2" customWidth="1"/>
    <col min="5640" max="5642" width="10.75" style="2" customWidth="1"/>
    <col min="5643" max="5643" width="15.5" style="2" customWidth="1"/>
    <col min="5644" max="5644" width="10.75" style="2" customWidth="1"/>
    <col min="5645" max="5884" width="10.75" style="2"/>
    <col min="5885" max="5894" width="10.75" style="2" customWidth="1"/>
    <col min="5895" max="5895" width="12" style="2" customWidth="1"/>
    <col min="5896" max="5898" width="10.75" style="2" customWidth="1"/>
    <col min="5899" max="5899" width="15.5" style="2" customWidth="1"/>
    <col min="5900" max="5900" width="10.75" style="2" customWidth="1"/>
    <col min="5901" max="6140" width="10.75" style="2"/>
    <col min="6141" max="6150" width="10.75" style="2" customWidth="1"/>
    <col min="6151" max="6151" width="12" style="2" customWidth="1"/>
    <col min="6152" max="6154" width="10.75" style="2" customWidth="1"/>
    <col min="6155" max="6155" width="15.5" style="2" customWidth="1"/>
    <col min="6156" max="6156" width="10.75" style="2" customWidth="1"/>
    <col min="6157" max="6396" width="10.75" style="2"/>
    <col min="6397" max="6406" width="10.75" style="2" customWidth="1"/>
    <col min="6407" max="6407" width="12" style="2" customWidth="1"/>
    <col min="6408" max="6410" width="10.75" style="2" customWidth="1"/>
    <col min="6411" max="6411" width="15.5" style="2" customWidth="1"/>
    <col min="6412" max="6412" width="10.75" style="2" customWidth="1"/>
    <col min="6413" max="6652" width="10.75" style="2"/>
    <col min="6653" max="6662" width="10.75" style="2" customWidth="1"/>
    <col min="6663" max="6663" width="12" style="2" customWidth="1"/>
    <col min="6664" max="6666" width="10.75" style="2" customWidth="1"/>
    <col min="6667" max="6667" width="15.5" style="2" customWidth="1"/>
    <col min="6668" max="6668" width="10.75" style="2" customWidth="1"/>
    <col min="6669" max="6908" width="10.75" style="2"/>
    <col min="6909" max="6918" width="10.75" style="2" customWidth="1"/>
    <col min="6919" max="6919" width="12" style="2" customWidth="1"/>
    <col min="6920" max="6922" width="10.75" style="2" customWidth="1"/>
    <col min="6923" max="6923" width="15.5" style="2" customWidth="1"/>
    <col min="6924" max="6924" width="10.75" style="2" customWidth="1"/>
    <col min="6925" max="7164" width="10.75" style="2"/>
    <col min="7165" max="7174" width="10.75" style="2" customWidth="1"/>
    <col min="7175" max="7175" width="12" style="2" customWidth="1"/>
    <col min="7176" max="7178" width="10.75" style="2" customWidth="1"/>
    <col min="7179" max="7179" width="15.5" style="2" customWidth="1"/>
    <col min="7180" max="7180" width="10.75" style="2" customWidth="1"/>
    <col min="7181" max="7420" width="10.75" style="2"/>
    <col min="7421" max="7430" width="10.75" style="2" customWidth="1"/>
    <col min="7431" max="7431" width="12" style="2" customWidth="1"/>
    <col min="7432" max="7434" width="10.75" style="2" customWidth="1"/>
    <col min="7435" max="7435" width="15.5" style="2" customWidth="1"/>
    <col min="7436" max="7436" width="10.75" style="2" customWidth="1"/>
    <col min="7437" max="7676" width="10.75" style="2"/>
    <col min="7677" max="7686" width="10.75" style="2" customWidth="1"/>
    <col min="7687" max="7687" width="12" style="2" customWidth="1"/>
    <col min="7688" max="7690" width="10.75" style="2" customWidth="1"/>
    <col min="7691" max="7691" width="15.5" style="2" customWidth="1"/>
    <col min="7692" max="7692" width="10.75" style="2" customWidth="1"/>
    <col min="7693" max="7932" width="10.75" style="2"/>
    <col min="7933" max="7942" width="10.75" style="2" customWidth="1"/>
    <col min="7943" max="7943" width="12" style="2" customWidth="1"/>
    <col min="7944" max="7946" width="10.75" style="2" customWidth="1"/>
    <col min="7947" max="7947" width="15.5" style="2" customWidth="1"/>
    <col min="7948" max="7948" width="10.75" style="2" customWidth="1"/>
    <col min="7949" max="8188" width="10.75" style="2"/>
    <col min="8189" max="8198" width="10.75" style="2" customWidth="1"/>
    <col min="8199" max="8199" width="12" style="2" customWidth="1"/>
    <col min="8200" max="8202" width="10.75" style="2" customWidth="1"/>
    <col min="8203" max="8203" width="15.5" style="2" customWidth="1"/>
    <col min="8204" max="8204" width="10.75" style="2" customWidth="1"/>
    <col min="8205" max="8444" width="10.75" style="2"/>
    <col min="8445" max="8454" width="10.75" style="2" customWidth="1"/>
    <col min="8455" max="8455" width="12" style="2" customWidth="1"/>
    <col min="8456" max="8458" width="10.75" style="2" customWidth="1"/>
    <col min="8459" max="8459" width="15.5" style="2" customWidth="1"/>
    <col min="8460" max="8460" width="10.75" style="2" customWidth="1"/>
    <col min="8461" max="8700" width="10.75" style="2"/>
    <col min="8701" max="8710" width="10.75" style="2" customWidth="1"/>
    <col min="8711" max="8711" width="12" style="2" customWidth="1"/>
    <col min="8712" max="8714" width="10.75" style="2" customWidth="1"/>
    <col min="8715" max="8715" width="15.5" style="2" customWidth="1"/>
    <col min="8716" max="8716" width="10.75" style="2" customWidth="1"/>
    <col min="8717" max="8956" width="10.75" style="2"/>
    <col min="8957" max="8966" width="10.75" style="2" customWidth="1"/>
    <col min="8967" max="8967" width="12" style="2" customWidth="1"/>
    <col min="8968" max="8970" width="10.75" style="2" customWidth="1"/>
    <col min="8971" max="8971" width="15.5" style="2" customWidth="1"/>
    <col min="8972" max="8972" width="10.75" style="2" customWidth="1"/>
    <col min="8973" max="9212" width="10.75" style="2"/>
    <col min="9213" max="9222" width="10.75" style="2" customWidth="1"/>
    <col min="9223" max="9223" width="12" style="2" customWidth="1"/>
    <col min="9224" max="9226" width="10.75" style="2" customWidth="1"/>
    <col min="9227" max="9227" width="15.5" style="2" customWidth="1"/>
    <col min="9228" max="9228" width="10.75" style="2" customWidth="1"/>
    <col min="9229" max="9468" width="10.75" style="2"/>
    <col min="9469" max="9478" width="10.75" style="2" customWidth="1"/>
    <col min="9479" max="9479" width="12" style="2" customWidth="1"/>
    <col min="9480" max="9482" width="10.75" style="2" customWidth="1"/>
    <col min="9483" max="9483" width="15.5" style="2" customWidth="1"/>
    <col min="9484" max="9484" width="10.75" style="2" customWidth="1"/>
    <col min="9485" max="9724" width="10.75" style="2"/>
    <col min="9725" max="9734" width="10.75" style="2" customWidth="1"/>
    <col min="9735" max="9735" width="12" style="2" customWidth="1"/>
    <col min="9736" max="9738" width="10.75" style="2" customWidth="1"/>
    <col min="9739" max="9739" width="15.5" style="2" customWidth="1"/>
    <col min="9740" max="9740" width="10.75" style="2" customWidth="1"/>
    <col min="9741" max="9980" width="10.75" style="2"/>
    <col min="9981" max="9990" width="10.75" style="2" customWidth="1"/>
    <col min="9991" max="9991" width="12" style="2" customWidth="1"/>
    <col min="9992" max="9994" width="10.75" style="2" customWidth="1"/>
    <col min="9995" max="9995" width="15.5" style="2" customWidth="1"/>
    <col min="9996" max="9996" width="10.75" style="2" customWidth="1"/>
    <col min="9997" max="10236" width="10.75" style="2"/>
    <col min="10237" max="10246" width="10.75" style="2" customWidth="1"/>
    <col min="10247" max="10247" width="12" style="2" customWidth="1"/>
    <col min="10248" max="10250" width="10.75" style="2" customWidth="1"/>
    <col min="10251" max="10251" width="15.5" style="2" customWidth="1"/>
    <col min="10252" max="10252" width="10.75" style="2" customWidth="1"/>
    <col min="10253" max="10492" width="10.75" style="2"/>
    <col min="10493" max="10502" width="10.75" style="2" customWidth="1"/>
    <col min="10503" max="10503" width="12" style="2" customWidth="1"/>
    <col min="10504" max="10506" width="10.75" style="2" customWidth="1"/>
    <col min="10507" max="10507" width="15.5" style="2" customWidth="1"/>
    <col min="10508" max="10508" width="10.75" style="2" customWidth="1"/>
    <col min="10509" max="10748" width="10.75" style="2"/>
    <col min="10749" max="10758" width="10.75" style="2" customWidth="1"/>
    <col min="10759" max="10759" width="12" style="2" customWidth="1"/>
    <col min="10760" max="10762" width="10.75" style="2" customWidth="1"/>
    <col min="10763" max="10763" width="15.5" style="2" customWidth="1"/>
    <col min="10764" max="10764" width="10.75" style="2" customWidth="1"/>
    <col min="10765" max="11004" width="10.75" style="2"/>
    <col min="11005" max="11014" width="10.75" style="2" customWidth="1"/>
    <col min="11015" max="11015" width="12" style="2" customWidth="1"/>
    <col min="11016" max="11018" width="10.75" style="2" customWidth="1"/>
    <col min="11019" max="11019" width="15.5" style="2" customWidth="1"/>
    <col min="11020" max="11020" width="10.75" style="2" customWidth="1"/>
    <col min="11021" max="11260" width="10.75" style="2"/>
    <col min="11261" max="11270" width="10.75" style="2" customWidth="1"/>
    <col min="11271" max="11271" width="12" style="2" customWidth="1"/>
    <col min="11272" max="11274" width="10.75" style="2" customWidth="1"/>
    <col min="11275" max="11275" width="15.5" style="2" customWidth="1"/>
    <col min="11276" max="11276" width="10.75" style="2" customWidth="1"/>
    <col min="11277" max="11516" width="10.75" style="2"/>
    <col min="11517" max="11526" width="10.75" style="2" customWidth="1"/>
    <col min="11527" max="11527" width="12" style="2" customWidth="1"/>
    <col min="11528" max="11530" width="10.75" style="2" customWidth="1"/>
    <col min="11531" max="11531" width="15.5" style="2" customWidth="1"/>
    <col min="11532" max="11532" width="10.75" style="2" customWidth="1"/>
    <col min="11533" max="11772" width="10.75" style="2"/>
    <col min="11773" max="11782" width="10.75" style="2" customWidth="1"/>
    <col min="11783" max="11783" width="12" style="2" customWidth="1"/>
    <col min="11784" max="11786" width="10.75" style="2" customWidth="1"/>
    <col min="11787" max="11787" width="15.5" style="2" customWidth="1"/>
    <col min="11788" max="11788" width="10.75" style="2" customWidth="1"/>
    <col min="11789" max="12028" width="10.75" style="2"/>
    <col min="12029" max="12038" width="10.75" style="2" customWidth="1"/>
    <col min="12039" max="12039" width="12" style="2" customWidth="1"/>
    <col min="12040" max="12042" width="10.75" style="2" customWidth="1"/>
    <col min="12043" max="12043" width="15.5" style="2" customWidth="1"/>
    <col min="12044" max="12044" width="10.75" style="2" customWidth="1"/>
    <col min="12045" max="12284" width="10.75" style="2"/>
    <col min="12285" max="12294" width="10.75" style="2" customWidth="1"/>
    <col min="12295" max="12295" width="12" style="2" customWidth="1"/>
    <col min="12296" max="12298" width="10.75" style="2" customWidth="1"/>
    <col min="12299" max="12299" width="15.5" style="2" customWidth="1"/>
    <col min="12300" max="12300" width="10.75" style="2" customWidth="1"/>
    <col min="12301" max="12540" width="10.75" style="2"/>
    <col min="12541" max="12550" width="10.75" style="2" customWidth="1"/>
    <col min="12551" max="12551" width="12" style="2" customWidth="1"/>
    <col min="12552" max="12554" width="10.75" style="2" customWidth="1"/>
    <col min="12555" max="12555" width="15.5" style="2" customWidth="1"/>
    <col min="12556" max="12556" width="10.75" style="2" customWidth="1"/>
    <col min="12557" max="12796" width="10.75" style="2"/>
    <col min="12797" max="12806" width="10.75" style="2" customWidth="1"/>
    <col min="12807" max="12807" width="12" style="2" customWidth="1"/>
    <col min="12808" max="12810" width="10.75" style="2" customWidth="1"/>
    <col min="12811" max="12811" width="15.5" style="2" customWidth="1"/>
    <col min="12812" max="12812" width="10.75" style="2" customWidth="1"/>
    <col min="12813" max="13052" width="10.75" style="2"/>
    <col min="13053" max="13062" width="10.75" style="2" customWidth="1"/>
    <col min="13063" max="13063" width="12" style="2" customWidth="1"/>
    <col min="13064" max="13066" width="10.75" style="2" customWidth="1"/>
    <col min="13067" max="13067" width="15.5" style="2" customWidth="1"/>
    <col min="13068" max="13068" width="10.75" style="2" customWidth="1"/>
    <col min="13069" max="13308" width="10.75" style="2"/>
    <col min="13309" max="13318" width="10.75" style="2" customWidth="1"/>
    <col min="13319" max="13319" width="12" style="2" customWidth="1"/>
    <col min="13320" max="13322" width="10.75" style="2" customWidth="1"/>
    <col min="13323" max="13323" width="15.5" style="2" customWidth="1"/>
    <col min="13324" max="13324" width="10.75" style="2" customWidth="1"/>
    <col min="13325" max="13564" width="10.75" style="2"/>
    <col min="13565" max="13574" width="10.75" style="2" customWidth="1"/>
    <col min="13575" max="13575" width="12" style="2" customWidth="1"/>
    <col min="13576" max="13578" width="10.75" style="2" customWidth="1"/>
    <col min="13579" max="13579" width="15.5" style="2" customWidth="1"/>
    <col min="13580" max="13580" width="10.75" style="2" customWidth="1"/>
    <col min="13581" max="13820" width="10.75" style="2"/>
    <col min="13821" max="13830" width="10.75" style="2" customWidth="1"/>
    <col min="13831" max="13831" width="12" style="2" customWidth="1"/>
    <col min="13832" max="13834" width="10.75" style="2" customWidth="1"/>
    <col min="13835" max="13835" width="15.5" style="2" customWidth="1"/>
    <col min="13836" max="13836" width="10.75" style="2" customWidth="1"/>
    <col min="13837" max="14076" width="10.75" style="2"/>
    <col min="14077" max="14086" width="10.75" style="2" customWidth="1"/>
    <col min="14087" max="14087" width="12" style="2" customWidth="1"/>
    <col min="14088" max="14090" width="10.75" style="2" customWidth="1"/>
    <col min="14091" max="14091" width="15.5" style="2" customWidth="1"/>
    <col min="14092" max="14092" width="10.75" style="2" customWidth="1"/>
    <col min="14093" max="14332" width="10.75" style="2"/>
    <col min="14333" max="14342" width="10.75" style="2" customWidth="1"/>
    <col min="14343" max="14343" width="12" style="2" customWidth="1"/>
    <col min="14344" max="14346" width="10.75" style="2" customWidth="1"/>
    <col min="14347" max="14347" width="15.5" style="2" customWidth="1"/>
    <col min="14348" max="14348" width="10.75" style="2" customWidth="1"/>
    <col min="14349" max="14588" width="10.75" style="2"/>
    <col min="14589" max="14598" width="10.75" style="2" customWidth="1"/>
    <col min="14599" max="14599" width="12" style="2" customWidth="1"/>
    <col min="14600" max="14602" width="10.75" style="2" customWidth="1"/>
    <col min="14603" max="14603" width="15.5" style="2" customWidth="1"/>
    <col min="14604" max="14604" width="10.75" style="2" customWidth="1"/>
    <col min="14605" max="14844" width="10.75" style="2"/>
    <col min="14845" max="14854" width="10.75" style="2" customWidth="1"/>
    <col min="14855" max="14855" width="12" style="2" customWidth="1"/>
    <col min="14856" max="14858" width="10.75" style="2" customWidth="1"/>
    <col min="14859" max="14859" width="15.5" style="2" customWidth="1"/>
    <col min="14860" max="14860" width="10.75" style="2" customWidth="1"/>
    <col min="14861" max="15100" width="10.75" style="2"/>
    <col min="15101" max="15110" width="10.75" style="2" customWidth="1"/>
    <col min="15111" max="15111" width="12" style="2" customWidth="1"/>
    <col min="15112" max="15114" width="10.75" style="2" customWidth="1"/>
    <col min="15115" max="15115" width="15.5" style="2" customWidth="1"/>
    <col min="15116" max="15116" width="10.75" style="2" customWidth="1"/>
    <col min="15117" max="15356" width="10.75" style="2"/>
    <col min="15357" max="15366" width="10.75" style="2" customWidth="1"/>
    <col min="15367" max="15367" width="12" style="2" customWidth="1"/>
    <col min="15368" max="15370" width="10.75" style="2" customWidth="1"/>
    <col min="15371" max="15371" width="15.5" style="2" customWidth="1"/>
    <col min="15372" max="15372" width="10.75" style="2" customWidth="1"/>
    <col min="15373" max="15612" width="10.75" style="2"/>
    <col min="15613" max="15622" width="10.75" style="2" customWidth="1"/>
    <col min="15623" max="15623" width="12" style="2" customWidth="1"/>
    <col min="15624" max="15626" width="10.75" style="2" customWidth="1"/>
    <col min="15627" max="15627" width="15.5" style="2" customWidth="1"/>
    <col min="15628" max="15628" width="10.75" style="2" customWidth="1"/>
    <col min="15629" max="15868" width="10.75" style="2"/>
    <col min="15869" max="15878" width="10.75" style="2" customWidth="1"/>
    <col min="15879" max="15879" width="12" style="2" customWidth="1"/>
    <col min="15880" max="15882" width="10.75" style="2" customWidth="1"/>
    <col min="15883" max="15883" width="15.5" style="2" customWidth="1"/>
    <col min="15884" max="15884" width="10.75" style="2" customWidth="1"/>
    <col min="15885" max="16124" width="10.75" style="2"/>
    <col min="16125" max="16134" width="10.75" style="2" customWidth="1"/>
    <col min="16135" max="16135" width="12" style="2" customWidth="1"/>
    <col min="16136" max="16138" width="10.75" style="2" customWidth="1"/>
    <col min="16139" max="16139" width="15.5" style="2" customWidth="1"/>
    <col min="16140" max="16140" width="10.75" style="2" customWidth="1"/>
    <col min="16141" max="16384" width="10.75" style="2"/>
  </cols>
  <sheetData>
    <row r="1" spans="1:245" ht="39" customHeight="1">
      <c r="A1" s="126" t="s">
        <v>328</v>
      </c>
      <c r="B1" s="126"/>
      <c r="C1" s="126"/>
      <c r="D1" s="126"/>
      <c r="E1" s="126"/>
      <c r="F1" s="126"/>
      <c r="G1" s="126"/>
      <c r="H1" s="126"/>
      <c r="I1" s="126"/>
      <c r="J1" s="126"/>
      <c r="K1" s="126"/>
      <c r="L1" s="126"/>
    </row>
    <row r="2" spans="1:245" ht="38.25" customHeight="1">
      <c r="A2" s="120" t="s">
        <v>329</v>
      </c>
      <c r="B2" s="120"/>
      <c r="C2" s="118" t="s">
        <v>330</v>
      </c>
      <c r="D2" s="118"/>
      <c r="E2" s="118"/>
      <c r="F2" s="127" t="s">
        <v>331</v>
      </c>
      <c r="G2" s="128"/>
      <c r="H2" s="128"/>
      <c r="I2" s="129"/>
      <c r="J2" s="118" t="s">
        <v>337</v>
      </c>
      <c r="K2" s="118"/>
      <c r="L2" s="118"/>
      <c r="M2" s="3"/>
      <c r="N2" s="3"/>
      <c r="O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row>
    <row r="3" spans="1:245" ht="38.25" customHeight="1">
      <c r="A3" s="120"/>
      <c r="B3" s="120"/>
      <c r="C3" s="121" t="e">
        <f>实测实量!E146</f>
        <v>#DIV/0!</v>
      </c>
      <c r="D3" s="121"/>
      <c r="E3" s="121"/>
      <c r="F3" s="123">
        <f>[1]质量风险评分表!F103</f>
        <v>1</v>
      </c>
      <c r="G3" s="124"/>
      <c r="H3" s="124"/>
      <c r="I3" s="125"/>
      <c r="J3" s="121">
        <f>管理行为!A23</f>
        <v>1</v>
      </c>
      <c r="K3" s="121"/>
      <c r="L3" s="121"/>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row>
    <row r="4" spans="1:245" ht="40.5" customHeight="1">
      <c r="A4" s="120" t="s">
        <v>332</v>
      </c>
      <c r="B4" s="120"/>
      <c r="C4" s="121">
        <v>0.5</v>
      </c>
      <c r="D4" s="121"/>
      <c r="E4" s="121"/>
      <c r="F4" s="123">
        <v>0.4</v>
      </c>
      <c r="G4" s="124"/>
      <c r="H4" s="124"/>
      <c r="I4" s="125"/>
      <c r="J4" s="121">
        <v>0.1</v>
      </c>
      <c r="K4" s="121"/>
      <c r="L4" s="121"/>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row>
    <row r="5" spans="1:245" ht="40.5" customHeight="1">
      <c r="A5" s="120" t="s">
        <v>733</v>
      </c>
      <c r="B5" s="120"/>
      <c r="C5" s="122"/>
      <c r="D5" s="118"/>
      <c r="E5" s="118"/>
      <c r="F5" s="118"/>
      <c r="G5" s="118"/>
      <c r="H5" s="118"/>
      <c r="I5" s="118"/>
      <c r="J5" s="118"/>
      <c r="K5" s="118"/>
      <c r="L5" s="118"/>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row>
    <row r="6" spans="1:245" ht="40.5" customHeight="1">
      <c r="A6" s="120" t="s">
        <v>866</v>
      </c>
      <c r="B6" s="120"/>
      <c r="C6" s="122"/>
      <c r="D6" s="118"/>
      <c r="E6" s="118"/>
      <c r="F6" s="118"/>
      <c r="G6" s="118"/>
      <c r="H6" s="118"/>
      <c r="I6" s="118"/>
      <c r="J6" s="118"/>
      <c r="K6" s="118"/>
      <c r="L6" s="118"/>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row>
    <row r="7" spans="1:245" ht="41.25" customHeight="1">
      <c r="A7" s="120" t="s">
        <v>339</v>
      </c>
      <c r="B7" s="120"/>
      <c r="C7" s="122" t="e">
        <f>C3*C4+F3*F4+J3*J4-C5-C6</f>
        <v>#DIV/0!</v>
      </c>
      <c r="D7" s="118"/>
      <c r="E7" s="118"/>
      <c r="F7" s="118"/>
      <c r="G7" s="118"/>
      <c r="H7" s="118"/>
      <c r="I7" s="118"/>
      <c r="J7" s="118"/>
      <c r="K7" s="118"/>
      <c r="L7" s="118"/>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row>
    <row r="8" spans="1:245" ht="39.75" customHeight="1">
      <c r="A8" s="118" t="s">
        <v>333</v>
      </c>
      <c r="B8" s="118"/>
      <c r="C8" s="118"/>
      <c r="D8" s="118"/>
      <c r="E8" s="118"/>
      <c r="F8" s="118"/>
      <c r="G8" s="118"/>
      <c r="H8" s="118"/>
      <c r="I8" s="118"/>
      <c r="J8" s="118"/>
      <c r="K8" s="118"/>
      <c r="L8" s="118"/>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row>
    <row r="9" spans="1:245" ht="34.5">
      <c r="A9" s="118" t="s">
        <v>734</v>
      </c>
      <c r="B9" s="118"/>
      <c r="C9" s="119"/>
      <c r="D9" s="119"/>
      <c r="E9" s="119"/>
      <c r="F9" s="4" t="s">
        <v>334</v>
      </c>
      <c r="G9" s="118"/>
      <c r="H9" s="118"/>
      <c r="I9" s="4" t="s">
        <v>335</v>
      </c>
      <c r="J9" s="7"/>
      <c r="K9" s="4" t="s">
        <v>336</v>
      </c>
      <c r="L9" s="4"/>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row>
  </sheetData>
  <mergeCells count="23">
    <mergeCell ref="A1:L1"/>
    <mergeCell ref="A2:B3"/>
    <mergeCell ref="J2:L2"/>
    <mergeCell ref="J3:L3"/>
    <mergeCell ref="C2:E2"/>
    <mergeCell ref="C3:E3"/>
    <mergeCell ref="F2:I2"/>
    <mergeCell ref="F3:I3"/>
    <mergeCell ref="A9:B9"/>
    <mergeCell ref="C9:E9"/>
    <mergeCell ref="G9:H9"/>
    <mergeCell ref="A4:B4"/>
    <mergeCell ref="J4:L4"/>
    <mergeCell ref="A7:B7"/>
    <mergeCell ref="C7:L7"/>
    <mergeCell ref="C4:E4"/>
    <mergeCell ref="A8:B8"/>
    <mergeCell ref="C8:L8"/>
    <mergeCell ref="F4:I4"/>
    <mergeCell ref="C6:L6"/>
    <mergeCell ref="A5:B5"/>
    <mergeCell ref="C5:L5"/>
    <mergeCell ref="A6:B6"/>
  </mergeCells>
  <phoneticPr fontId="2"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46"/>
  <sheetViews>
    <sheetView zoomScale="70" zoomScaleNormal="70" workbookViewId="0">
      <selection activeCell="E155" sqref="E155"/>
    </sheetView>
  </sheetViews>
  <sheetFormatPr defaultRowHeight="14.25"/>
  <cols>
    <col min="1" max="1" width="5.125" customWidth="1"/>
    <col min="2" max="2" width="7.75" style="6" customWidth="1"/>
    <col min="3" max="3" width="15.125" customWidth="1"/>
    <col min="4" max="4" width="22.25" style="8" customWidth="1"/>
    <col min="5" max="5" width="10" customWidth="1"/>
    <col min="6" max="6" width="17.125" customWidth="1"/>
    <col min="7" max="7" width="8.625" style="29" customWidth="1"/>
    <col min="8" max="41" width="4.625" customWidth="1"/>
    <col min="42" max="42" width="5.75" customWidth="1"/>
    <col min="43" max="47" width="4.625" customWidth="1"/>
  </cols>
  <sheetData>
    <row r="1" spans="1:47" ht="38.25" customHeight="1">
      <c r="A1" s="147" t="s">
        <v>869</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row>
    <row r="2" spans="1:47" ht="27" customHeight="1">
      <c r="A2" s="137" t="s">
        <v>0</v>
      </c>
      <c r="B2" s="137"/>
      <c r="C2" s="136"/>
      <c r="D2" s="136"/>
      <c r="E2" s="136"/>
      <c r="F2" s="137" t="s">
        <v>1</v>
      </c>
      <c r="G2" s="137"/>
      <c r="H2" s="136"/>
      <c r="I2" s="136"/>
      <c r="J2" s="136"/>
      <c r="K2" s="136"/>
      <c r="L2" s="136"/>
      <c r="M2" s="136"/>
      <c r="N2" s="136"/>
      <c r="O2" s="136"/>
      <c r="P2" s="136"/>
      <c r="Q2" s="136"/>
      <c r="R2" s="137" t="s">
        <v>49</v>
      </c>
      <c r="S2" s="137"/>
      <c r="T2" s="137"/>
      <c r="U2" s="137"/>
      <c r="V2" s="136"/>
      <c r="W2" s="136"/>
      <c r="X2" s="136"/>
      <c r="Y2" s="136"/>
      <c r="Z2" s="136"/>
      <c r="AA2" s="136"/>
      <c r="AB2" s="136"/>
      <c r="AC2" s="136"/>
      <c r="AD2" s="143" t="s">
        <v>50</v>
      </c>
      <c r="AE2" s="143"/>
      <c r="AF2" s="143"/>
      <c r="AG2" s="136"/>
      <c r="AH2" s="136"/>
      <c r="AI2" s="136"/>
      <c r="AJ2" s="136"/>
      <c r="AK2" s="136"/>
      <c r="AL2" s="136"/>
      <c r="AM2" s="136"/>
      <c r="AN2" s="143" t="s">
        <v>51</v>
      </c>
      <c r="AO2" s="143"/>
      <c r="AP2" s="143"/>
      <c r="AQ2" s="143"/>
      <c r="AR2" s="143"/>
      <c r="AS2" s="143"/>
      <c r="AT2" s="143"/>
      <c r="AU2" s="143"/>
    </row>
    <row r="3" spans="1:47" ht="21" customHeight="1">
      <c r="A3" s="137" t="s">
        <v>2</v>
      </c>
      <c r="B3" s="137"/>
      <c r="C3" s="136"/>
      <c r="D3" s="136"/>
      <c r="E3" s="136"/>
      <c r="F3" s="136"/>
      <c r="G3" s="136"/>
      <c r="H3" s="136"/>
      <c r="I3" s="136"/>
      <c r="J3" s="136"/>
      <c r="K3" s="136"/>
      <c r="L3" s="136"/>
      <c r="M3" s="136"/>
      <c r="N3" s="136"/>
      <c r="O3" s="136"/>
      <c r="P3" s="136"/>
      <c r="Q3" s="136"/>
      <c r="R3" s="137" t="s">
        <v>52</v>
      </c>
      <c r="S3" s="137"/>
      <c r="T3" s="137"/>
      <c r="U3" s="137"/>
      <c r="V3" s="136"/>
      <c r="W3" s="136"/>
      <c r="X3" s="136"/>
      <c r="Y3" s="136"/>
      <c r="Z3" s="136"/>
      <c r="AA3" s="136"/>
      <c r="AB3" s="136"/>
      <c r="AC3" s="136"/>
      <c r="AD3" s="137" t="s">
        <v>53</v>
      </c>
      <c r="AE3" s="137"/>
      <c r="AF3" s="137"/>
      <c r="AG3" s="136"/>
      <c r="AH3" s="136"/>
      <c r="AI3" s="136"/>
      <c r="AJ3" s="136"/>
      <c r="AK3" s="136"/>
      <c r="AL3" s="136"/>
      <c r="AM3" s="136"/>
      <c r="AN3" s="143" t="s">
        <v>54</v>
      </c>
      <c r="AO3" s="143"/>
      <c r="AP3" s="143"/>
      <c r="AQ3" s="136"/>
      <c r="AR3" s="136"/>
      <c r="AS3" s="136"/>
      <c r="AT3" s="136"/>
      <c r="AU3" s="136"/>
    </row>
    <row r="4" spans="1:47" ht="22.5" customHeight="1">
      <c r="A4" s="137"/>
      <c r="B4" s="137"/>
      <c r="C4" s="136"/>
      <c r="D4" s="136"/>
      <c r="E4" s="136"/>
      <c r="F4" s="136"/>
      <c r="G4" s="136"/>
      <c r="H4" s="136"/>
      <c r="I4" s="136"/>
      <c r="J4" s="136"/>
      <c r="K4" s="136"/>
      <c r="L4" s="136"/>
      <c r="M4" s="136"/>
      <c r="N4" s="136"/>
      <c r="O4" s="136"/>
      <c r="P4" s="136"/>
      <c r="Q4" s="136"/>
      <c r="R4" s="137" t="s">
        <v>55</v>
      </c>
      <c r="S4" s="137"/>
      <c r="T4" s="137"/>
      <c r="U4" s="137"/>
      <c r="V4" s="137"/>
      <c r="W4" s="137"/>
      <c r="X4" s="137"/>
      <c r="Y4" s="137"/>
      <c r="Z4" s="137"/>
      <c r="AA4" s="137"/>
      <c r="AB4" s="137"/>
      <c r="AC4" s="137"/>
      <c r="AD4" s="137"/>
      <c r="AE4" s="137"/>
      <c r="AF4" s="137"/>
      <c r="AG4" s="137"/>
      <c r="AH4" s="137"/>
      <c r="AI4" s="137"/>
      <c r="AJ4" s="137"/>
      <c r="AK4" s="137"/>
      <c r="AL4" s="137"/>
      <c r="AM4" s="137"/>
      <c r="AN4" s="143" t="s">
        <v>56</v>
      </c>
      <c r="AO4" s="143"/>
      <c r="AP4" s="143"/>
      <c r="AQ4" s="136"/>
      <c r="AR4" s="136"/>
      <c r="AS4" s="136"/>
      <c r="AT4" s="136"/>
      <c r="AU4" s="136"/>
    </row>
    <row r="5" spans="1:47" ht="18">
      <c r="A5" s="137" t="s">
        <v>3</v>
      </c>
      <c r="B5" s="137" t="s">
        <v>4</v>
      </c>
      <c r="C5" s="137" t="s">
        <v>5</v>
      </c>
      <c r="D5" s="137" t="s">
        <v>6</v>
      </c>
      <c r="E5" s="137" t="s">
        <v>7</v>
      </c>
      <c r="F5" s="137" t="s">
        <v>8</v>
      </c>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row>
    <row r="6" spans="1:47" ht="18">
      <c r="A6" s="137"/>
      <c r="B6" s="137"/>
      <c r="C6" s="137"/>
      <c r="D6" s="137"/>
      <c r="E6" s="137"/>
      <c r="F6" s="9"/>
      <c r="G6" s="27" t="s">
        <v>9</v>
      </c>
      <c r="H6" s="138" t="s">
        <v>10</v>
      </c>
      <c r="I6" s="138"/>
      <c r="J6" s="138"/>
      <c r="K6" s="138"/>
      <c r="L6" s="138"/>
      <c r="M6" s="138"/>
      <c r="N6" s="138"/>
      <c r="O6" s="138"/>
      <c r="P6" s="138"/>
      <c r="Q6" s="138"/>
      <c r="R6" s="138"/>
      <c r="S6" s="138"/>
      <c r="T6" s="138"/>
      <c r="U6" s="138"/>
      <c r="V6" s="138"/>
      <c r="W6" s="138"/>
      <c r="X6" s="138"/>
      <c r="Y6" s="138"/>
      <c r="Z6" s="138"/>
      <c r="AA6" s="138"/>
      <c r="AB6" s="137" t="s">
        <v>377</v>
      </c>
      <c r="AC6" s="137"/>
      <c r="AD6" s="137"/>
      <c r="AE6" s="137"/>
      <c r="AF6" s="137"/>
      <c r="AG6" s="137"/>
      <c r="AH6" s="137"/>
      <c r="AI6" s="137"/>
      <c r="AJ6" s="137"/>
      <c r="AK6" s="137"/>
      <c r="AL6" s="137"/>
      <c r="AM6" s="137"/>
      <c r="AN6" s="137"/>
      <c r="AO6" s="137"/>
      <c r="AP6" s="137"/>
      <c r="AQ6" s="137"/>
      <c r="AR6" s="137"/>
      <c r="AS6" s="137"/>
      <c r="AT6" s="137"/>
      <c r="AU6" s="137"/>
    </row>
    <row r="7" spans="1:47" ht="36">
      <c r="A7" s="137"/>
      <c r="B7" s="139" t="s">
        <v>11</v>
      </c>
      <c r="C7" s="17" t="s">
        <v>12</v>
      </c>
      <c r="D7" s="17" t="s">
        <v>79</v>
      </c>
      <c r="E7" s="18" t="e">
        <f>COUNTIF(H7:AA7,"=0")/COUNT(H7:AA7)</f>
        <v>#DIV/0!</v>
      </c>
      <c r="F7" s="19" t="s">
        <v>13</v>
      </c>
      <c r="G7" s="28">
        <v>20</v>
      </c>
      <c r="H7" s="10" t="str">
        <f t="shared" ref="H7:AA7" si="0">IF(AB7="","",(IF(AB7&gt;8,1,(IF(AB7&lt;-5,1,0)))))</f>
        <v/>
      </c>
      <c r="I7" s="10" t="str">
        <f t="shared" si="0"/>
        <v/>
      </c>
      <c r="J7" s="10" t="str">
        <f t="shared" si="0"/>
        <v/>
      </c>
      <c r="K7" s="10" t="str">
        <f t="shared" si="0"/>
        <v/>
      </c>
      <c r="L7" s="10" t="str">
        <f t="shared" si="0"/>
        <v/>
      </c>
      <c r="M7" s="10" t="str">
        <f t="shared" si="0"/>
        <v/>
      </c>
      <c r="N7" s="10" t="str">
        <f t="shared" si="0"/>
        <v/>
      </c>
      <c r="O7" s="10" t="str">
        <f t="shared" si="0"/>
        <v/>
      </c>
      <c r="P7" s="10" t="str">
        <f t="shared" si="0"/>
        <v/>
      </c>
      <c r="Q7" s="10" t="str">
        <f t="shared" si="0"/>
        <v/>
      </c>
      <c r="R7" s="10" t="str">
        <f t="shared" si="0"/>
        <v/>
      </c>
      <c r="S7" s="10" t="str">
        <f t="shared" si="0"/>
        <v/>
      </c>
      <c r="T7" s="10" t="str">
        <f t="shared" si="0"/>
        <v/>
      </c>
      <c r="U7" s="10" t="str">
        <f t="shared" si="0"/>
        <v/>
      </c>
      <c r="V7" s="10" t="str">
        <f t="shared" si="0"/>
        <v/>
      </c>
      <c r="W7" s="10" t="str">
        <f t="shared" si="0"/>
        <v/>
      </c>
      <c r="X7" s="10" t="str">
        <f t="shared" si="0"/>
        <v/>
      </c>
      <c r="Y7" s="10" t="str">
        <f t="shared" si="0"/>
        <v/>
      </c>
      <c r="Z7" s="10" t="str">
        <f t="shared" si="0"/>
        <v/>
      </c>
      <c r="AA7" s="10" t="str">
        <f t="shared" si="0"/>
        <v/>
      </c>
      <c r="AB7" s="20"/>
      <c r="AC7" s="20"/>
      <c r="AD7" s="20"/>
      <c r="AE7" s="20"/>
      <c r="AF7" s="20"/>
      <c r="AG7" s="20"/>
      <c r="AH7" s="20"/>
      <c r="AI7" s="20"/>
      <c r="AJ7" s="20"/>
      <c r="AK7" s="20"/>
      <c r="AL7" s="20"/>
      <c r="AM7" s="20"/>
      <c r="AN7" s="20"/>
      <c r="AO7" s="20"/>
      <c r="AP7" s="20"/>
      <c r="AQ7" s="20"/>
      <c r="AR7" s="20"/>
      <c r="AS7" s="20"/>
      <c r="AT7" s="20"/>
      <c r="AU7" s="20"/>
    </row>
    <row r="8" spans="1:47" ht="18">
      <c r="A8" s="137"/>
      <c r="B8" s="139"/>
      <c r="C8" s="139" t="s">
        <v>57</v>
      </c>
      <c r="D8" s="139" t="s">
        <v>14</v>
      </c>
      <c r="E8" s="140" t="e">
        <f>COUNTIF(H8:AA10,"=0")/COUNT(H8:AA10)</f>
        <v>#DIV/0!</v>
      </c>
      <c r="F8" s="141" t="s">
        <v>15</v>
      </c>
      <c r="G8" s="142">
        <v>60</v>
      </c>
      <c r="H8" s="10" t="str">
        <f t="shared" ref="H8:W13" si="1">IF(AB8="","",(IF(AB8&gt;8,1,0)))</f>
        <v/>
      </c>
      <c r="I8" s="10" t="str">
        <f t="shared" si="1"/>
        <v/>
      </c>
      <c r="J8" s="10" t="str">
        <f t="shared" si="1"/>
        <v/>
      </c>
      <c r="K8" s="10" t="str">
        <f t="shared" si="1"/>
        <v/>
      </c>
      <c r="L8" s="10" t="str">
        <f t="shared" si="1"/>
        <v/>
      </c>
      <c r="M8" s="10" t="str">
        <f t="shared" si="1"/>
        <v/>
      </c>
      <c r="N8" s="10" t="str">
        <f t="shared" si="1"/>
        <v/>
      </c>
      <c r="O8" s="10" t="str">
        <f t="shared" si="1"/>
        <v/>
      </c>
      <c r="P8" s="10" t="str">
        <f t="shared" si="1"/>
        <v/>
      </c>
      <c r="Q8" s="10" t="str">
        <f t="shared" si="1"/>
        <v/>
      </c>
      <c r="R8" s="10" t="str">
        <f t="shared" si="1"/>
        <v/>
      </c>
      <c r="S8" s="10" t="str">
        <f t="shared" si="1"/>
        <v/>
      </c>
      <c r="T8" s="10" t="str">
        <f t="shared" si="1"/>
        <v/>
      </c>
      <c r="U8" s="10" t="str">
        <f t="shared" si="1"/>
        <v/>
      </c>
      <c r="V8" s="10" t="str">
        <f t="shared" si="1"/>
        <v/>
      </c>
      <c r="W8" s="10" t="str">
        <f t="shared" si="1"/>
        <v/>
      </c>
      <c r="X8" s="10" t="str">
        <f t="shared" ref="R8:AA13" si="2">IF(AR8="","",(IF(AR8&gt;8,1,0)))</f>
        <v/>
      </c>
      <c r="Y8" s="10" t="str">
        <f t="shared" si="2"/>
        <v/>
      </c>
      <c r="Z8" s="10" t="str">
        <f t="shared" si="2"/>
        <v/>
      </c>
      <c r="AA8" s="10" t="str">
        <f t="shared" si="2"/>
        <v/>
      </c>
      <c r="AB8" s="20"/>
      <c r="AC8" s="20"/>
      <c r="AD8" s="20"/>
      <c r="AE8" s="20"/>
      <c r="AF8" s="20"/>
      <c r="AG8" s="20"/>
      <c r="AH8" s="20"/>
      <c r="AI8" s="20"/>
      <c r="AJ8" s="20"/>
      <c r="AK8" s="20"/>
      <c r="AL8" s="20"/>
      <c r="AM8" s="20"/>
      <c r="AN8" s="20"/>
      <c r="AO8" s="20"/>
      <c r="AP8" s="20"/>
      <c r="AQ8" s="20"/>
      <c r="AR8" s="20"/>
      <c r="AS8" s="20"/>
      <c r="AT8" s="20"/>
      <c r="AU8" s="20"/>
    </row>
    <row r="9" spans="1:47" ht="18">
      <c r="A9" s="137"/>
      <c r="B9" s="139"/>
      <c r="C9" s="139"/>
      <c r="D9" s="139"/>
      <c r="E9" s="140"/>
      <c r="F9" s="141"/>
      <c r="G9" s="142"/>
      <c r="H9" s="10" t="str">
        <f t="shared" si="1"/>
        <v/>
      </c>
      <c r="I9" s="10" t="str">
        <f t="shared" si="1"/>
        <v/>
      </c>
      <c r="J9" s="10" t="str">
        <f t="shared" si="1"/>
        <v/>
      </c>
      <c r="K9" s="10" t="str">
        <f t="shared" si="1"/>
        <v/>
      </c>
      <c r="L9" s="10" t="str">
        <f t="shared" si="1"/>
        <v/>
      </c>
      <c r="M9" s="10" t="str">
        <f t="shared" si="1"/>
        <v/>
      </c>
      <c r="N9" s="10" t="str">
        <f t="shared" si="1"/>
        <v/>
      </c>
      <c r="O9" s="10" t="str">
        <f t="shared" si="1"/>
        <v/>
      </c>
      <c r="P9" s="10" t="str">
        <f t="shared" si="1"/>
        <v/>
      </c>
      <c r="Q9" s="10" t="str">
        <f t="shared" si="1"/>
        <v/>
      </c>
      <c r="R9" s="10" t="str">
        <f t="shared" si="2"/>
        <v/>
      </c>
      <c r="S9" s="10" t="str">
        <f t="shared" si="2"/>
        <v/>
      </c>
      <c r="T9" s="10" t="str">
        <f t="shared" si="2"/>
        <v/>
      </c>
      <c r="U9" s="10" t="str">
        <f t="shared" si="2"/>
        <v/>
      </c>
      <c r="V9" s="10" t="str">
        <f t="shared" si="2"/>
        <v/>
      </c>
      <c r="W9" s="10" t="str">
        <f t="shared" si="2"/>
        <v/>
      </c>
      <c r="X9" s="10" t="str">
        <f t="shared" si="2"/>
        <v/>
      </c>
      <c r="Y9" s="10" t="str">
        <f t="shared" si="2"/>
        <v/>
      </c>
      <c r="Z9" s="10" t="str">
        <f t="shared" si="2"/>
        <v/>
      </c>
      <c r="AA9" s="10" t="str">
        <f t="shared" si="2"/>
        <v/>
      </c>
      <c r="AB9" s="20"/>
      <c r="AC9" s="20"/>
      <c r="AD9" s="20"/>
      <c r="AE9" s="20"/>
      <c r="AF9" s="20"/>
      <c r="AG9" s="20"/>
      <c r="AH9" s="20"/>
      <c r="AI9" s="20"/>
      <c r="AJ9" s="20"/>
      <c r="AK9" s="20"/>
      <c r="AL9" s="20"/>
      <c r="AM9" s="20"/>
      <c r="AN9" s="20"/>
      <c r="AO9" s="20"/>
      <c r="AP9" s="20"/>
      <c r="AQ9" s="20"/>
      <c r="AR9" s="20"/>
      <c r="AS9" s="20"/>
      <c r="AT9" s="20"/>
      <c r="AU9" s="20"/>
    </row>
    <row r="10" spans="1:47" ht="18">
      <c r="A10" s="137"/>
      <c r="B10" s="139"/>
      <c r="C10" s="139"/>
      <c r="D10" s="139"/>
      <c r="E10" s="140"/>
      <c r="F10" s="141"/>
      <c r="G10" s="142"/>
      <c r="H10" s="10" t="str">
        <f t="shared" si="1"/>
        <v/>
      </c>
      <c r="I10" s="10" t="str">
        <f t="shared" si="1"/>
        <v/>
      </c>
      <c r="J10" s="10" t="str">
        <f t="shared" si="1"/>
        <v/>
      </c>
      <c r="K10" s="10" t="str">
        <f t="shared" si="1"/>
        <v/>
      </c>
      <c r="L10" s="10" t="str">
        <f t="shared" si="1"/>
        <v/>
      </c>
      <c r="M10" s="10" t="str">
        <f t="shared" si="1"/>
        <v/>
      </c>
      <c r="N10" s="10" t="str">
        <f t="shared" si="1"/>
        <v/>
      </c>
      <c r="O10" s="10" t="str">
        <f t="shared" si="1"/>
        <v/>
      </c>
      <c r="P10" s="10" t="str">
        <f t="shared" si="1"/>
        <v/>
      </c>
      <c r="Q10" s="10" t="str">
        <f t="shared" si="1"/>
        <v/>
      </c>
      <c r="R10" s="10" t="str">
        <f t="shared" si="2"/>
        <v/>
      </c>
      <c r="S10" s="10" t="str">
        <f t="shared" si="2"/>
        <v/>
      </c>
      <c r="T10" s="10" t="str">
        <f t="shared" si="2"/>
        <v/>
      </c>
      <c r="U10" s="10" t="str">
        <f t="shared" si="2"/>
        <v/>
      </c>
      <c r="V10" s="10" t="str">
        <f t="shared" si="2"/>
        <v/>
      </c>
      <c r="W10" s="10" t="str">
        <f t="shared" si="2"/>
        <v/>
      </c>
      <c r="X10" s="10" t="str">
        <f t="shared" si="2"/>
        <v/>
      </c>
      <c r="Y10" s="10" t="str">
        <f t="shared" si="2"/>
        <v/>
      </c>
      <c r="Z10" s="10" t="str">
        <f t="shared" si="2"/>
        <v/>
      </c>
      <c r="AA10" s="10" t="str">
        <f t="shared" si="2"/>
        <v/>
      </c>
      <c r="AB10" s="20"/>
      <c r="AC10" s="20"/>
      <c r="AD10" s="20"/>
      <c r="AE10" s="20"/>
      <c r="AF10" s="20"/>
      <c r="AG10" s="20"/>
      <c r="AH10" s="20"/>
      <c r="AI10" s="20"/>
      <c r="AJ10" s="20"/>
      <c r="AK10" s="20"/>
      <c r="AL10" s="20"/>
      <c r="AM10" s="20"/>
      <c r="AN10" s="20"/>
      <c r="AO10" s="20"/>
      <c r="AP10" s="20"/>
      <c r="AQ10" s="20"/>
      <c r="AR10" s="20"/>
      <c r="AS10" s="20"/>
      <c r="AT10" s="20"/>
      <c r="AU10" s="20"/>
    </row>
    <row r="11" spans="1:47" ht="19.5" customHeight="1">
      <c r="A11" s="137"/>
      <c r="B11" s="139"/>
      <c r="C11" s="139" t="s">
        <v>58</v>
      </c>
      <c r="D11" s="139" t="s">
        <v>78</v>
      </c>
      <c r="E11" s="140" t="e">
        <f>COUNTIF(H11:AA13,"=0")/COUNT(H11:AA13)</f>
        <v>#DIV/0!</v>
      </c>
      <c r="F11" s="141" t="s">
        <v>17</v>
      </c>
      <c r="G11" s="142">
        <v>60</v>
      </c>
      <c r="H11" s="10" t="str">
        <f t="shared" si="1"/>
        <v/>
      </c>
      <c r="I11" s="10" t="str">
        <f t="shared" si="1"/>
        <v/>
      </c>
      <c r="J11" s="10" t="str">
        <f t="shared" si="1"/>
        <v/>
      </c>
      <c r="K11" s="10" t="str">
        <f t="shared" si="1"/>
        <v/>
      </c>
      <c r="L11" s="10" t="str">
        <f t="shared" si="1"/>
        <v/>
      </c>
      <c r="M11" s="10" t="str">
        <f t="shared" si="1"/>
        <v/>
      </c>
      <c r="N11" s="10" t="str">
        <f t="shared" si="1"/>
        <v/>
      </c>
      <c r="O11" s="10" t="str">
        <f t="shared" si="1"/>
        <v/>
      </c>
      <c r="P11" s="10" t="str">
        <f t="shared" si="1"/>
        <v/>
      </c>
      <c r="Q11" s="10" t="str">
        <f t="shared" si="1"/>
        <v/>
      </c>
      <c r="R11" s="10" t="str">
        <f t="shared" si="2"/>
        <v/>
      </c>
      <c r="S11" s="10" t="str">
        <f t="shared" si="2"/>
        <v/>
      </c>
      <c r="T11" s="10" t="str">
        <f t="shared" si="2"/>
        <v/>
      </c>
      <c r="U11" s="10" t="str">
        <f t="shared" si="2"/>
        <v/>
      </c>
      <c r="V11" s="10" t="str">
        <f t="shared" si="2"/>
        <v/>
      </c>
      <c r="W11" s="10" t="str">
        <f t="shared" si="2"/>
        <v/>
      </c>
      <c r="X11" s="10" t="str">
        <f t="shared" si="2"/>
        <v/>
      </c>
      <c r="Y11" s="10" t="str">
        <f t="shared" si="2"/>
        <v/>
      </c>
      <c r="Z11" s="10" t="str">
        <f t="shared" si="2"/>
        <v/>
      </c>
      <c r="AA11" s="10" t="str">
        <f t="shared" si="2"/>
        <v/>
      </c>
      <c r="AB11" s="20"/>
      <c r="AC11" s="20"/>
      <c r="AD11" s="20"/>
      <c r="AE11" s="20"/>
      <c r="AF11" s="20"/>
      <c r="AG11" s="20"/>
      <c r="AH11" s="20"/>
      <c r="AI11" s="20"/>
      <c r="AJ11" s="20"/>
      <c r="AK11" s="20"/>
      <c r="AL11" s="20"/>
      <c r="AM11" s="20"/>
      <c r="AN11" s="20"/>
      <c r="AO11" s="20"/>
      <c r="AP11" s="20"/>
      <c r="AQ11" s="20"/>
      <c r="AR11" s="20"/>
      <c r="AS11" s="20"/>
      <c r="AT11" s="20"/>
      <c r="AU11" s="20"/>
    </row>
    <row r="12" spans="1:47" ht="24" customHeight="1">
      <c r="A12" s="137"/>
      <c r="B12" s="139"/>
      <c r="C12" s="139"/>
      <c r="D12" s="139"/>
      <c r="E12" s="140"/>
      <c r="F12" s="141"/>
      <c r="G12" s="142"/>
      <c r="H12" s="10" t="str">
        <f t="shared" si="1"/>
        <v/>
      </c>
      <c r="I12" s="10" t="str">
        <f t="shared" si="1"/>
        <v/>
      </c>
      <c r="J12" s="10" t="str">
        <f t="shared" si="1"/>
        <v/>
      </c>
      <c r="K12" s="10" t="str">
        <f t="shared" si="1"/>
        <v/>
      </c>
      <c r="L12" s="10" t="str">
        <f t="shared" si="1"/>
        <v/>
      </c>
      <c r="M12" s="10" t="str">
        <f t="shared" si="1"/>
        <v/>
      </c>
      <c r="N12" s="10" t="str">
        <f t="shared" si="1"/>
        <v/>
      </c>
      <c r="O12" s="10" t="str">
        <f t="shared" si="1"/>
        <v/>
      </c>
      <c r="P12" s="10" t="str">
        <f t="shared" si="1"/>
        <v/>
      </c>
      <c r="Q12" s="10" t="str">
        <f t="shared" si="1"/>
        <v/>
      </c>
      <c r="R12" s="10" t="str">
        <f t="shared" si="2"/>
        <v/>
      </c>
      <c r="S12" s="10" t="str">
        <f t="shared" si="2"/>
        <v/>
      </c>
      <c r="T12" s="10" t="str">
        <f t="shared" si="2"/>
        <v/>
      </c>
      <c r="U12" s="10" t="str">
        <f t="shared" si="2"/>
        <v/>
      </c>
      <c r="V12" s="10" t="str">
        <f t="shared" si="2"/>
        <v/>
      </c>
      <c r="W12" s="10" t="str">
        <f t="shared" si="2"/>
        <v/>
      </c>
      <c r="X12" s="10" t="str">
        <f t="shared" si="2"/>
        <v/>
      </c>
      <c r="Y12" s="10" t="str">
        <f t="shared" si="2"/>
        <v/>
      </c>
      <c r="Z12" s="10" t="str">
        <f t="shared" si="2"/>
        <v/>
      </c>
      <c r="AA12" s="10" t="str">
        <f t="shared" si="2"/>
        <v/>
      </c>
      <c r="AB12" s="20"/>
      <c r="AC12" s="20"/>
      <c r="AD12" s="20"/>
      <c r="AE12" s="20"/>
      <c r="AF12" s="20"/>
      <c r="AG12" s="20"/>
      <c r="AH12" s="20"/>
      <c r="AI12" s="20"/>
      <c r="AJ12" s="20"/>
      <c r="AK12" s="20"/>
      <c r="AL12" s="20"/>
      <c r="AM12" s="20"/>
      <c r="AN12" s="20"/>
      <c r="AO12" s="20"/>
      <c r="AP12" s="20"/>
      <c r="AQ12" s="20"/>
      <c r="AR12" s="20"/>
      <c r="AS12" s="20"/>
      <c r="AT12" s="20"/>
      <c r="AU12" s="20"/>
    </row>
    <row r="13" spans="1:47" ht="18.75" customHeight="1">
      <c r="A13" s="137"/>
      <c r="B13" s="139"/>
      <c r="C13" s="139"/>
      <c r="D13" s="139"/>
      <c r="E13" s="140"/>
      <c r="F13" s="141"/>
      <c r="G13" s="142"/>
      <c r="H13" s="10" t="str">
        <f t="shared" si="1"/>
        <v/>
      </c>
      <c r="I13" s="10" t="str">
        <f t="shared" si="1"/>
        <v/>
      </c>
      <c r="J13" s="10" t="str">
        <f t="shared" si="1"/>
        <v/>
      </c>
      <c r="K13" s="10" t="str">
        <f t="shared" si="1"/>
        <v/>
      </c>
      <c r="L13" s="10" t="str">
        <f t="shared" si="1"/>
        <v/>
      </c>
      <c r="M13" s="10" t="str">
        <f t="shared" si="1"/>
        <v/>
      </c>
      <c r="N13" s="10" t="str">
        <f t="shared" si="1"/>
        <v/>
      </c>
      <c r="O13" s="10" t="str">
        <f t="shared" si="1"/>
        <v/>
      </c>
      <c r="P13" s="10" t="str">
        <f t="shared" si="1"/>
        <v/>
      </c>
      <c r="Q13" s="10" t="str">
        <f t="shared" si="1"/>
        <v/>
      </c>
      <c r="R13" s="10" t="str">
        <f t="shared" si="2"/>
        <v/>
      </c>
      <c r="S13" s="10" t="str">
        <f t="shared" si="2"/>
        <v/>
      </c>
      <c r="T13" s="10" t="str">
        <f t="shared" si="2"/>
        <v/>
      </c>
      <c r="U13" s="10" t="str">
        <f t="shared" si="2"/>
        <v/>
      </c>
      <c r="V13" s="10" t="str">
        <f t="shared" si="2"/>
        <v/>
      </c>
      <c r="W13" s="10" t="str">
        <f t="shared" si="2"/>
        <v/>
      </c>
      <c r="X13" s="10" t="str">
        <f t="shared" si="2"/>
        <v/>
      </c>
      <c r="Y13" s="10" t="str">
        <f t="shared" si="2"/>
        <v/>
      </c>
      <c r="Z13" s="10" t="str">
        <f t="shared" si="2"/>
        <v/>
      </c>
      <c r="AA13" s="10" t="str">
        <f t="shared" si="2"/>
        <v/>
      </c>
      <c r="AB13" s="20"/>
      <c r="AC13" s="20"/>
      <c r="AD13" s="20"/>
      <c r="AE13" s="20"/>
      <c r="AF13" s="20"/>
      <c r="AG13" s="20"/>
      <c r="AH13" s="20"/>
      <c r="AI13" s="20"/>
      <c r="AJ13" s="20"/>
      <c r="AK13" s="20"/>
      <c r="AL13" s="20"/>
      <c r="AM13" s="20"/>
      <c r="AN13" s="20"/>
      <c r="AO13" s="20"/>
      <c r="AP13" s="20"/>
      <c r="AQ13" s="20"/>
      <c r="AR13" s="20"/>
      <c r="AS13" s="20"/>
      <c r="AT13" s="20"/>
      <c r="AU13" s="20"/>
    </row>
    <row r="14" spans="1:47" ht="18">
      <c r="A14" s="137"/>
      <c r="B14" s="139"/>
      <c r="C14" s="139" t="s">
        <v>59</v>
      </c>
      <c r="D14" s="139" t="s">
        <v>18</v>
      </c>
      <c r="E14" s="146" t="e">
        <f>COUNTIF(H14:AA15,"=0")/COUNT(H14:AA15)</f>
        <v>#DIV/0!</v>
      </c>
      <c r="F14" s="141" t="s">
        <v>19</v>
      </c>
      <c r="G14" s="142">
        <v>40</v>
      </c>
      <c r="H14" s="10" t="str">
        <f t="shared" ref="H14:W15" si="3">IF(AB14="","",(IF(AB14&gt;15,1,0)))</f>
        <v/>
      </c>
      <c r="I14" s="10" t="str">
        <f t="shared" si="3"/>
        <v/>
      </c>
      <c r="J14" s="10" t="str">
        <f t="shared" si="3"/>
        <v/>
      </c>
      <c r="K14" s="10" t="str">
        <f t="shared" si="3"/>
        <v/>
      </c>
      <c r="L14" s="10" t="str">
        <f t="shared" si="3"/>
        <v/>
      </c>
      <c r="M14" s="10" t="str">
        <f t="shared" si="3"/>
        <v/>
      </c>
      <c r="N14" s="10" t="str">
        <f t="shared" si="3"/>
        <v/>
      </c>
      <c r="O14" s="10" t="str">
        <f t="shared" si="3"/>
        <v/>
      </c>
      <c r="P14" s="10" t="str">
        <f t="shared" si="3"/>
        <v/>
      </c>
      <c r="Q14" s="10" t="str">
        <f t="shared" si="3"/>
        <v/>
      </c>
      <c r="R14" s="10" t="str">
        <f t="shared" si="3"/>
        <v/>
      </c>
      <c r="S14" s="10" t="str">
        <f t="shared" si="3"/>
        <v/>
      </c>
      <c r="T14" s="10" t="str">
        <f t="shared" si="3"/>
        <v/>
      </c>
      <c r="U14" s="10" t="str">
        <f t="shared" si="3"/>
        <v/>
      </c>
      <c r="V14" s="10" t="str">
        <f t="shared" si="3"/>
        <v/>
      </c>
      <c r="W14" s="10" t="str">
        <f t="shared" si="3"/>
        <v/>
      </c>
      <c r="X14" s="10" t="str">
        <f t="shared" ref="R14:AA15" si="4">IF(AR14="","",(IF(AR14&gt;15,1,0)))</f>
        <v/>
      </c>
      <c r="Y14" s="10" t="str">
        <f t="shared" si="4"/>
        <v/>
      </c>
      <c r="Z14" s="10" t="str">
        <f t="shared" si="4"/>
        <v/>
      </c>
      <c r="AA14" s="10" t="str">
        <f t="shared" si="4"/>
        <v/>
      </c>
      <c r="AB14" s="20"/>
      <c r="AC14" s="20"/>
      <c r="AD14" s="20"/>
      <c r="AE14" s="20"/>
      <c r="AF14" s="20"/>
      <c r="AG14" s="20"/>
      <c r="AH14" s="20"/>
      <c r="AI14" s="20"/>
      <c r="AJ14" s="20"/>
      <c r="AK14" s="20"/>
      <c r="AL14" s="20"/>
      <c r="AM14" s="20"/>
      <c r="AN14" s="20"/>
      <c r="AO14" s="20"/>
      <c r="AP14" s="20"/>
      <c r="AQ14" s="20"/>
      <c r="AR14" s="20"/>
      <c r="AS14" s="20"/>
      <c r="AT14" s="20"/>
      <c r="AU14" s="20"/>
    </row>
    <row r="15" spans="1:47" ht="18">
      <c r="A15" s="137"/>
      <c r="B15" s="139"/>
      <c r="C15" s="139"/>
      <c r="D15" s="139"/>
      <c r="E15" s="146"/>
      <c r="F15" s="141"/>
      <c r="G15" s="142"/>
      <c r="H15" s="10" t="str">
        <f t="shared" si="3"/>
        <v/>
      </c>
      <c r="I15" s="10" t="str">
        <f t="shared" si="3"/>
        <v/>
      </c>
      <c r="J15" s="10" t="str">
        <f t="shared" si="3"/>
        <v/>
      </c>
      <c r="K15" s="10" t="str">
        <f t="shared" si="3"/>
        <v/>
      </c>
      <c r="L15" s="10" t="str">
        <f t="shared" si="3"/>
        <v/>
      </c>
      <c r="M15" s="10" t="str">
        <f t="shared" si="3"/>
        <v/>
      </c>
      <c r="N15" s="10" t="str">
        <f t="shared" si="3"/>
        <v/>
      </c>
      <c r="O15" s="10" t="str">
        <f t="shared" si="3"/>
        <v/>
      </c>
      <c r="P15" s="10" t="str">
        <f t="shared" si="3"/>
        <v/>
      </c>
      <c r="Q15" s="10" t="str">
        <f t="shared" si="3"/>
        <v/>
      </c>
      <c r="R15" s="10" t="str">
        <f t="shared" si="4"/>
        <v/>
      </c>
      <c r="S15" s="10" t="str">
        <f t="shared" si="4"/>
        <v/>
      </c>
      <c r="T15" s="10" t="str">
        <f t="shared" si="4"/>
        <v/>
      </c>
      <c r="U15" s="10" t="str">
        <f t="shared" si="4"/>
        <v/>
      </c>
      <c r="V15" s="10" t="str">
        <f t="shared" si="4"/>
        <v/>
      </c>
      <c r="W15" s="10" t="str">
        <f t="shared" si="4"/>
        <v/>
      </c>
      <c r="X15" s="10" t="str">
        <f t="shared" si="4"/>
        <v/>
      </c>
      <c r="Y15" s="10" t="str">
        <f t="shared" si="4"/>
        <v/>
      </c>
      <c r="Z15" s="10" t="str">
        <f t="shared" si="4"/>
        <v/>
      </c>
      <c r="AA15" s="10" t="str">
        <f t="shared" si="4"/>
        <v/>
      </c>
      <c r="AB15" s="20"/>
      <c r="AC15" s="20"/>
      <c r="AD15" s="20"/>
      <c r="AE15" s="20"/>
      <c r="AF15" s="20"/>
      <c r="AG15" s="20"/>
      <c r="AH15" s="20"/>
      <c r="AI15" s="20"/>
      <c r="AJ15" s="20"/>
      <c r="AK15" s="20"/>
      <c r="AL15" s="20"/>
      <c r="AM15" s="20"/>
      <c r="AN15" s="20"/>
      <c r="AO15" s="20"/>
      <c r="AP15" s="20"/>
      <c r="AQ15" s="20"/>
      <c r="AR15" s="20"/>
      <c r="AS15" s="20"/>
      <c r="AT15" s="20"/>
      <c r="AU15" s="20"/>
    </row>
    <row r="16" spans="1:47" ht="22.5" customHeight="1">
      <c r="A16" s="137"/>
      <c r="B16" s="139"/>
      <c r="C16" s="17" t="s">
        <v>20</v>
      </c>
      <c r="D16" s="17" t="s">
        <v>77</v>
      </c>
      <c r="E16" s="18" t="e">
        <f>COUNTIF(H16:Q16,"=0")/COUNT(H16:Q16)</f>
        <v>#DIV/0!</v>
      </c>
      <c r="F16" s="19" t="s">
        <v>20</v>
      </c>
      <c r="G16" s="28">
        <v>10</v>
      </c>
      <c r="H16" s="10" t="str">
        <f t="shared" ref="H16:Q16" si="5">IF(AB16="","",(IF(AB16&gt;8,1,(IF(AB16&lt;-5,1,0)))))</f>
        <v/>
      </c>
      <c r="I16" s="10" t="str">
        <f t="shared" si="5"/>
        <v/>
      </c>
      <c r="J16" s="10" t="str">
        <f t="shared" si="5"/>
        <v/>
      </c>
      <c r="K16" s="10" t="str">
        <f t="shared" si="5"/>
        <v/>
      </c>
      <c r="L16" s="10" t="str">
        <f t="shared" si="5"/>
        <v/>
      </c>
      <c r="M16" s="10" t="str">
        <f t="shared" si="5"/>
        <v/>
      </c>
      <c r="N16" s="10" t="str">
        <f t="shared" si="5"/>
        <v/>
      </c>
      <c r="O16" s="10" t="str">
        <f t="shared" si="5"/>
        <v/>
      </c>
      <c r="P16" s="10" t="str">
        <f t="shared" si="5"/>
        <v/>
      </c>
      <c r="Q16" s="10" t="str">
        <f t="shared" si="5"/>
        <v/>
      </c>
      <c r="R16" s="11"/>
      <c r="S16" s="11"/>
      <c r="T16" s="11"/>
      <c r="U16" s="11"/>
      <c r="V16" s="11"/>
      <c r="W16" s="11"/>
      <c r="X16" s="11"/>
      <c r="Y16" s="11"/>
      <c r="Z16" s="11"/>
      <c r="AA16" s="11"/>
      <c r="AB16" s="20"/>
      <c r="AC16" s="20"/>
      <c r="AD16" s="20"/>
      <c r="AE16" s="20"/>
      <c r="AF16" s="20"/>
      <c r="AG16" s="20"/>
      <c r="AH16" s="20"/>
      <c r="AI16" s="20"/>
      <c r="AJ16" s="20"/>
      <c r="AK16" s="20"/>
      <c r="AL16" s="13"/>
      <c r="AM16" s="13"/>
      <c r="AN16" s="13"/>
      <c r="AO16" s="13"/>
      <c r="AP16" s="13"/>
      <c r="AQ16" s="13"/>
      <c r="AR16" s="13"/>
      <c r="AS16" s="13"/>
      <c r="AT16" s="13"/>
      <c r="AU16" s="13"/>
    </row>
    <row r="17" spans="1:47" ht="36">
      <c r="A17" s="137"/>
      <c r="B17" s="139"/>
      <c r="C17" s="17" t="s">
        <v>60</v>
      </c>
      <c r="D17" s="17" t="s">
        <v>61</v>
      </c>
      <c r="E17" s="18" t="e">
        <f>COUNTIF(H17:V17,"=0")/COUNT(H17:V17)</f>
        <v>#DIV/0!</v>
      </c>
      <c r="F17" s="17" t="s">
        <v>62</v>
      </c>
      <c r="G17" s="28">
        <v>15</v>
      </c>
      <c r="H17" s="10" t="str">
        <f t="shared" ref="H17:V18" si="6">IF(AB17="","",(IF(AB17=1,1,0)))</f>
        <v/>
      </c>
      <c r="I17" s="10" t="str">
        <f t="shared" si="6"/>
        <v/>
      </c>
      <c r="J17" s="10" t="str">
        <f t="shared" si="6"/>
        <v/>
      </c>
      <c r="K17" s="10" t="str">
        <f t="shared" si="6"/>
        <v/>
      </c>
      <c r="L17" s="10" t="str">
        <f t="shared" si="6"/>
        <v/>
      </c>
      <c r="M17" s="10" t="str">
        <f t="shared" si="6"/>
        <v/>
      </c>
      <c r="N17" s="10" t="str">
        <f t="shared" si="6"/>
        <v/>
      </c>
      <c r="O17" s="10" t="str">
        <f t="shared" si="6"/>
        <v/>
      </c>
      <c r="P17" s="10" t="str">
        <f t="shared" si="6"/>
        <v/>
      </c>
      <c r="Q17" s="10" t="str">
        <f t="shared" si="6"/>
        <v/>
      </c>
      <c r="R17" s="10" t="str">
        <f t="shared" si="6"/>
        <v/>
      </c>
      <c r="S17" s="10" t="str">
        <f t="shared" si="6"/>
        <v/>
      </c>
      <c r="T17" s="10" t="str">
        <f t="shared" si="6"/>
        <v/>
      </c>
      <c r="U17" s="10" t="str">
        <f t="shared" si="6"/>
        <v/>
      </c>
      <c r="V17" s="10" t="str">
        <f t="shared" si="6"/>
        <v/>
      </c>
      <c r="W17" s="11"/>
      <c r="X17" s="11"/>
      <c r="Y17" s="11"/>
      <c r="Z17" s="11"/>
      <c r="AA17" s="11"/>
      <c r="AB17" s="20"/>
      <c r="AC17" s="20"/>
      <c r="AD17" s="20"/>
      <c r="AE17" s="20"/>
      <c r="AF17" s="20"/>
      <c r="AG17" s="20"/>
      <c r="AH17" s="20"/>
      <c r="AI17" s="20"/>
      <c r="AJ17" s="20"/>
      <c r="AK17" s="20"/>
      <c r="AL17" s="20"/>
      <c r="AM17" s="20"/>
      <c r="AN17" s="20"/>
      <c r="AO17" s="20"/>
      <c r="AP17" s="20"/>
      <c r="AQ17" s="13"/>
      <c r="AR17" s="13"/>
      <c r="AS17" s="13"/>
      <c r="AT17" s="13"/>
      <c r="AU17" s="13"/>
    </row>
    <row r="18" spans="1:47" ht="36">
      <c r="A18" s="137"/>
      <c r="B18" s="139"/>
      <c r="C18" s="17" t="s">
        <v>63</v>
      </c>
      <c r="D18" s="17" t="s">
        <v>64</v>
      </c>
      <c r="E18" s="18" t="e">
        <f>COUNTIF(H18:V18,"=0")/COUNT(H18:V18)</f>
        <v>#DIV/0!</v>
      </c>
      <c r="F18" s="17" t="s">
        <v>65</v>
      </c>
      <c r="G18" s="28">
        <v>15</v>
      </c>
      <c r="H18" s="10" t="str">
        <f t="shared" si="6"/>
        <v/>
      </c>
      <c r="I18" s="10" t="str">
        <f t="shared" si="6"/>
        <v/>
      </c>
      <c r="J18" s="10" t="str">
        <f t="shared" si="6"/>
        <v/>
      </c>
      <c r="K18" s="10" t="str">
        <f t="shared" si="6"/>
        <v/>
      </c>
      <c r="L18" s="10" t="str">
        <f t="shared" si="6"/>
        <v/>
      </c>
      <c r="M18" s="10" t="str">
        <f t="shared" si="6"/>
        <v/>
      </c>
      <c r="N18" s="10" t="str">
        <f t="shared" si="6"/>
        <v/>
      </c>
      <c r="O18" s="10" t="str">
        <f t="shared" si="6"/>
        <v/>
      </c>
      <c r="P18" s="10" t="str">
        <f t="shared" si="6"/>
        <v/>
      </c>
      <c r="Q18" s="10" t="str">
        <f t="shared" si="6"/>
        <v/>
      </c>
      <c r="R18" s="10" t="str">
        <f t="shared" si="6"/>
        <v/>
      </c>
      <c r="S18" s="10" t="str">
        <f t="shared" si="6"/>
        <v/>
      </c>
      <c r="T18" s="10" t="str">
        <f t="shared" si="6"/>
        <v/>
      </c>
      <c r="U18" s="10" t="str">
        <f t="shared" si="6"/>
        <v/>
      </c>
      <c r="V18" s="10" t="str">
        <f t="shared" si="6"/>
        <v/>
      </c>
      <c r="W18" s="11"/>
      <c r="X18" s="11"/>
      <c r="Y18" s="11"/>
      <c r="Z18" s="11"/>
      <c r="AA18" s="11"/>
      <c r="AB18" s="20"/>
      <c r="AC18" s="20"/>
      <c r="AD18" s="20"/>
      <c r="AE18" s="20"/>
      <c r="AF18" s="20"/>
      <c r="AG18" s="20"/>
      <c r="AH18" s="20"/>
      <c r="AI18" s="20"/>
      <c r="AJ18" s="20"/>
      <c r="AK18" s="20"/>
      <c r="AL18" s="20"/>
      <c r="AM18" s="20"/>
      <c r="AN18" s="20"/>
      <c r="AO18" s="20"/>
      <c r="AP18" s="20"/>
      <c r="AQ18" s="13"/>
      <c r="AR18" s="13"/>
      <c r="AS18" s="13"/>
      <c r="AT18" s="13"/>
      <c r="AU18" s="13"/>
    </row>
    <row r="19" spans="1:47" ht="25.5" customHeight="1">
      <c r="A19" s="137"/>
      <c r="B19" s="139"/>
      <c r="C19" s="139" t="s">
        <v>66</v>
      </c>
      <c r="D19" s="139"/>
      <c r="E19" s="18" t="e">
        <f>COUNTIF(H7:AA18,"=0")/COUNT(H7:AA18)</f>
        <v>#DIV/0!</v>
      </c>
      <c r="F19" s="19"/>
      <c r="G19" s="28"/>
      <c r="H19" s="11"/>
      <c r="I19" s="11"/>
      <c r="J19" s="11"/>
      <c r="K19" s="11"/>
      <c r="L19" s="11"/>
      <c r="M19" s="11"/>
      <c r="N19" s="11"/>
      <c r="O19" s="11"/>
      <c r="P19" s="11"/>
      <c r="Q19" s="11"/>
      <c r="R19" s="11"/>
      <c r="S19" s="11"/>
      <c r="T19" s="11"/>
      <c r="U19" s="11"/>
      <c r="V19" s="11"/>
      <c r="W19" s="11"/>
      <c r="X19" s="11"/>
      <c r="Y19" s="11"/>
      <c r="Z19" s="11"/>
      <c r="AA19" s="11"/>
      <c r="AB19" s="13"/>
      <c r="AC19" s="13"/>
      <c r="AD19" s="13"/>
      <c r="AE19" s="13"/>
      <c r="AF19" s="13"/>
      <c r="AG19" s="13"/>
      <c r="AH19" s="13"/>
      <c r="AI19" s="13"/>
      <c r="AJ19" s="13"/>
      <c r="AK19" s="13"/>
      <c r="AL19" s="13"/>
      <c r="AM19" s="13"/>
      <c r="AN19" s="13"/>
      <c r="AO19" s="13"/>
      <c r="AP19" s="13"/>
      <c r="AQ19" s="13"/>
      <c r="AR19" s="13"/>
      <c r="AS19" s="13"/>
      <c r="AT19" s="13"/>
      <c r="AU19" s="13"/>
    </row>
    <row r="20" spans="1:47" ht="18">
      <c r="A20" s="137"/>
      <c r="B20" s="139" t="s">
        <v>22</v>
      </c>
      <c r="C20" s="139" t="s">
        <v>67</v>
      </c>
      <c r="D20" s="139" t="s">
        <v>14</v>
      </c>
      <c r="E20" s="140" t="e">
        <f>COUNTIF(H20:AA21,"=0")/COUNT(H20:AA21)</f>
        <v>#DIV/0!</v>
      </c>
      <c r="F20" s="141" t="s">
        <v>23</v>
      </c>
      <c r="G20" s="142">
        <v>30</v>
      </c>
      <c r="H20" s="10" t="str">
        <f t="shared" ref="H20:W21" si="7">IF(AB20="","",(IF(AB20&gt;8,1,0)))</f>
        <v/>
      </c>
      <c r="I20" s="10" t="str">
        <f t="shared" si="7"/>
        <v/>
      </c>
      <c r="J20" s="10" t="str">
        <f t="shared" si="7"/>
        <v/>
      </c>
      <c r="K20" s="10" t="str">
        <f t="shared" si="7"/>
        <v/>
      </c>
      <c r="L20" s="10" t="str">
        <f t="shared" si="7"/>
        <v/>
      </c>
      <c r="M20" s="10" t="str">
        <f t="shared" si="7"/>
        <v/>
      </c>
      <c r="N20" s="10" t="str">
        <f t="shared" si="7"/>
        <v/>
      </c>
      <c r="O20" s="10" t="str">
        <f t="shared" si="7"/>
        <v/>
      </c>
      <c r="P20" s="10" t="str">
        <f t="shared" si="7"/>
        <v/>
      </c>
      <c r="Q20" s="10" t="str">
        <f t="shared" si="7"/>
        <v/>
      </c>
      <c r="R20" s="10" t="str">
        <f t="shared" si="7"/>
        <v/>
      </c>
      <c r="S20" s="10" t="str">
        <f t="shared" si="7"/>
        <v/>
      </c>
      <c r="T20" s="10" t="str">
        <f t="shared" si="7"/>
        <v/>
      </c>
      <c r="U20" s="10" t="str">
        <f t="shared" si="7"/>
        <v/>
      </c>
      <c r="V20" s="10" t="str">
        <f t="shared" si="7"/>
        <v/>
      </c>
      <c r="W20" s="10" t="str">
        <f t="shared" si="7"/>
        <v/>
      </c>
      <c r="X20" s="10" t="str">
        <f t="shared" ref="X20:AA20" si="8">IF(AR20="","",(IF(AR20&gt;8,1,0)))</f>
        <v/>
      </c>
      <c r="Y20" s="10" t="str">
        <f t="shared" si="8"/>
        <v/>
      </c>
      <c r="Z20" s="10" t="str">
        <f t="shared" si="8"/>
        <v/>
      </c>
      <c r="AA20" s="10" t="str">
        <f t="shared" si="8"/>
        <v/>
      </c>
      <c r="AB20" s="20"/>
      <c r="AC20" s="20"/>
      <c r="AD20" s="20"/>
      <c r="AE20" s="20"/>
      <c r="AF20" s="20"/>
      <c r="AG20" s="20"/>
      <c r="AH20" s="20"/>
      <c r="AI20" s="20"/>
      <c r="AJ20" s="20"/>
      <c r="AK20" s="20"/>
      <c r="AL20" s="20"/>
      <c r="AM20" s="20"/>
      <c r="AN20" s="20"/>
      <c r="AO20" s="20"/>
      <c r="AP20" s="20"/>
      <c r="AQ20" s="20"/>
      <c r="AR20" s="20"/>
      <c r="AS20" s="20"/>
      <c r="AT20" s="20"/>
      <c r="AU20" s="20"/>
    </row>
    <row r="21" spans="1:47" ht="18">
      <c r="A21" s="137"/>
      <c r="B21" s="139"/>
      <c r="C21" s="139"/>
      <c r="D21" s="139"/>
      <c r="E21" s="140"/>
      <c r="F21" s="141"/>
      <c r="G21" s="142"/>
      <c r="H21" s="10" t="str">
        <f t="shared" si="7"/>
        <v/>
      </c>
      <c r="I21" s="10" t="str">
        <f t="shared" si="7"/>
        <v/>
      </c>
      <c r="J21" s="10" t="str">
        <f t="shared" si="7"/>
        <v/>
      </c>
      <c r="K21" s="10" t="str">
        <f t="shared" si="7"/>
        <v/>
      </c>
      <c r="L21" s="10" t="str">
        <f t="shared" si="7"/>
        <v/>
      </c>
      <c r="M21" s="10" t="str">
        <f t="shared" si="7"/>
        <v/>
      </c>
      <c r="N21" s="10" t="str">
        <f t="shared" si="7"/>
        <v/>
      </c>
      <c r="O21" s="10" t="str">
        <f t="shared" si="7"/>
        <v/>
      </c>
      <c r="P21" s="10" t="str">
        <f t="shared" si="7"/>
        <v/>
      </c>
      <c r="Q21" s="10" t="str">
        <f t="shared" si="7"/>
        <v/>
      </c>
      <c r="R21" s="11"/>
      <c r="S21" s="11"/>
      <c r="T21" s="11"/>
      <c r="U21" s="11"/>
      <c r="V21" s="11"/>
      <c r="W21" s="11"/>
      <c r="X21" s="11"/>
      <c r="Y21" s="11"/>
      <c r="Z21" s="11"/>
      <c r="AA21" s="11"/>
      <c r="AB21" s="20"/>
      <c r="AC21" s="20"/>
      <c r="AD21" s="20"/>
      <c r="AE21" s="20"/>
      <c r="AF21" s="20"/>
      <c r="AG21" s="20"/>
      <c r="AH21" s="20"/>
      <c r="AI21" s="20"/>
      <c r="AJ21" s="20"/>
      <c r="AK21" s="20"/>
      <c r="AL21" s="13"/>
      <c r="AM21" s="13"/>
      <c r="AN21" s="13"/>
      <c r="AO21" s="13"/>
      <c r="AP21" s="13"/>
      <c r="AQ21" s="13"/>
      <c r="AR21" s="13"/>
      <c r="AS21" s="13"/>
      <c r="AT21" s="13"/>
      <c r="AU21" s="13"/>
    </row>
    <row r="22" spans="1:47" ht="18">
      <c r="A22" s="137"/>
      <c r="B22" s="139"/>
      <c r="C22" s="139" t="s">
        <v>68</v>
      </c>
      <c r="D22" s="139" t="s">
        <v>24</v>
      </c>
      <c r="E22" s="140" t="e">
        <f>COUNTIF(H22:AA23,"=0")/COUNT(H22:AA23)</f>
        <v>#DIV/0!</v>
      </c>
      <c r="F22" s="141" t="s">
        <v>16</v>
      </c>
      <c r="G22" s="142">
        <v>30</v>
      </c>
      <c r="H22" s="10" t="str">
        <f t="shared" ref="H22:W23" si="9">IF(AB22="","",(IF(AB22&gt;5,1,0)))</f>
        <v/>
      </c>
      <c r="I22" s="10" t="str">
        <f t="shared" si="9"/>
        <v/>
      </c>
      <c r="J22" s="10" t="str">
        <f t="shared" si="9"/>
        <v/>
      </c>
      <c r="K22" s="10" t="str">
        <f t="shared" si="9"/>
        <v/>
      </c>
      <c r="L22" s="10" t="str">
        <f t="shared" si="9"/>
        <v/>
      </c>
      <c r="M22" s="10" t="str">
        <f t="shared" si="9"/>
        <v/>
      </c>
      <c r="N22" s="10" t="str">
        <f t="shared" si="9"/>
        <v/>
      </c>
      <c r="O22" s="10" t="str">
        <f t="shared" si="9"/>
        <v/>
      </c>
      <c r="P22" s="10" t="str">
        <f t="shared" si="9"/>
        <v/>
      </c>
      <c r="Q22" s="10" t="str">
        <f t="shared" si="9"/>
        <v/>
      </c>
      <c r="R22" s="10" t="str">
        <f t="shared" si="9"/>
        <v/>
      </c>
      <c r="S22" s="10" t="str">
        <f t="shared" si="9"/>
        <v/>
      </c>
      <c r="T22" s="10" t="str">
        <f t="shared" si="9"/>
        <v/>
      </c>
      <c r="U22" s="10" t="str">
        <f t="shared" si="9"/>
        <v/>
      </c>
      <c r="V22" s="10" t="str">
        <f t="shared" si="9"/>
        <v/>
      </c>
      <c r="W22" s="10" t="str">
        <f t="shared" si="9"/>
        <v/>
      </c>
      <c r="X22" s="10" t="str">
        <f t="shared" ref="X22:AA22" si="10">IF(AR22="","",(IF(AR22&gt;5,1,0)))</f>
        <v/>
      </c>
      <c r="Y22" s="10" t="str">
        <f t="shared" si="10"/>
        <v/>
      </c>
      <c r="Z22" s="10" t="str">
        <f t="shared" si="10"/>
        <v/>
      </c>
      <c r="AA22" s="10" t="str">
        <f t="shared" si="10"/>
        <v/>
      </c>
      <c r="AB22" s="20"/>
      <c r="AC22" s="20"/>
      <c r="AD22" s="20"/>
      <c r="AE22" s="20"/>
      <c r="AF22" s="20"/>
      <c r="AG22" s="20"/>
      <c r="AH22" s="20"/>
      <c r="AI22" s="20"/>
      <c r="AJ22" s="20"/>
      <c r="AK22" s="20"/>
      <c r="AL22" s="20"/>
      <c r="AM22" s="20"/>
      <c r="AN22" s="20"/>
      <c r="AO22" s="20"/>
      <c r="AP22" s="20"/>
      <c r="AQ22" s="20"/>
      <c r="AR22" s="20"/>
      <c r="AS22" s="20"/>
      <c r="AT22" s="20"/>
      <c r="AU22" s="20"/>
    </row>
    <row r="23" spans="1:47" ht="18">
      <c r="A23" s="137"/>
      <c r="B23" s="139"/>
      <c r="C23" s="139"/>
      <c r="D23" s="139"/>
      <c r="E23" s="140"/>
      <c r="F23" s="141"/>
      <c r="G23" s="142"/>
      <c r="H23" s="10" t="str">
        <f t="shared" si="9"/>
        <v/>
      </c>
      <c r="I23" s="10" t="str">
        <f t="shared" si="9"/>
        <v/>
      </c>
      <c r="J23" s="10" t="str">
        <f t="shared" si="9"/>
        <v/>
      </c>
      <c r="K23" s="10" t="str">
        <f t="shared" si="9"/>
        <v/>
      </c>
      <c r="L23" s="10" t="str">
        <f t="shared" si="9"/>
        <v/>
      </c>
      <c r="M23" s="10" t="str">
        <f t="shared" si="9"/>
        <v/>
      </c>
      <c r="N23" s="10" t="str">
        <f t="shared" si="9"/>
        <v/>
      </c>
      <c r="O23" s="10" t="str">
        <f t="shared" si="9"/>
        <v/>
      </c>
      <c r="P23" s="10" t="str">
        <f t="shared" si="9"/>
        <v/>
      </c>
      <c r="Q23" s="10" t="str">
        <f t="shared" si="9"/>
        <v/>
      </c>
      <c r="R23" s="11"/>
      <c r="S23" s="11"/>
      <c r="T23" s="11"/>
      <c r="U23" s="11"/>
      <c r="V23" s="11"/>
      <c r="W23" s="11"/>
      <c r="X23" s="11"/>
      <c r="Y23" s="11"/>
      <c r="Z23" s="11"/>
      <c r="AA23" s="11"/>
      <c r="AB23" s="20"/>
      <c r="AC23" s="20"/>
      <c r="AD23" s="20"/>
      <c r="AE23" s="20"/>
      <c r="AF23" s="20"/>
      <c r="AG23" s="20"/>
      <c r="AH23" s="20"/>
      <c r="AI23" s="20"/>
      <c r="AJ23" s="20"/>
      <c r="AK23" s="20"/>
      <c r="AL23" s="13"/>
      <c r="AM23" s="13"/>
      <c r="AN23" s="13"/>
      <c r="AO23" s="13"/>
      <c r="AP23" s="13"/>
      <c r="AQ23" s="13"/>
      <c r="AR23" s="13"/>
      <c r="AS23" s="13"/>
      <c r="AT23" s="13"/>
      <c r="AU23" s="13"/>
    </row>
    <row r="24" spans="1:47" ht="18">
      <c r="A24" s="137"/>
      <c r="B24" s="139"/>
      <c r="C24" s="139" t="s">
        <v>35</v>
      </c>
      <c r="D24" s="139" t="s">
        <v>76</v>
      </c>
      <c r="E24" s="140" t="e">
        <f>COUNTIF(H24:Q25,"=0")/COUNT(H24:Q25)</f>
        <v>#DIV/0!</v>
      </c>
      <c r="F24" s="19" t="s">
        <v>69</v>
      </c>
      <c r="G24" s="142">
        <v>20</v>
      </c>
      <c r="H24" s="10" t="str">
        <f t="shared" ref="H24:Q25" si="11">IF(AB24="","",(IF(AB24&gt;20,1,(IF(AB24&lt;-5,1,0)))))</f>
        <v/>
      </c>
      <c r="I24" s="10" t="str">
        <f t="shared" si="11"/>
        <v/>
      </c>
      <c r="J24" s="10" t="str">
        <f t="shared" si="11"/>
        <v/>
      </c>
      <c r="K24" s="10" t="str">
        <f t="shared" si="11"/>
        <v/>
      </c>
      <c r="L24" s="10" t="str">
        <f t="shared" si="11"/>
        <v/>
      </c>
      <c r="M24" s="10" t="str">
        <f t="shared" si="11"/>
        <v/>
      </c>
      <c r="N24" s="10" t="str">
        <f t="shared" si="11"/>
        <v/>
      </c>
      <c r="O24" s="10" t="str">
        <f t="shared" si="11"/>
        <v/>
      </c>
      <c r="P24" s="10" t="str">
        <f t="shared" si="11"/>
        <v/>
      </c>
      <c r="Q24" s="10" t="str">
        <f t="shared" si="11"/>
        <v/>
      </c>
      <c r="R24" s="11"/>
      <c r="S24" s="11"/>
      <c r="T24" s="11"/>
      <c r="U24" s="11"/>
      <c r="V24" s="11"/>
      <c r="W24" s="11"/>
      <c r="X24" s="11"/>
      <c r="Y24" s="11"/>
      <c r="Z24" s="11"/>
      <c r="AA24" s="11"/>
      <c r="AB24" s="20"/>
      <c r="AC24" s="20"/>
      <c r="AD24" s="20"/>
      <c r="AE24" s="20"/>
      <c r="AF24" s="20"/>
      <c r="AG24" s="20"/>
      <c r="AH24" s="20"/>
      <c r="AI24" s="20"/>
      <c r="AJ24" s="20"/>
      <c r="AK24" s="20"/>
      <c r="AL24" s="13"/>
      <c r="AM24" s="13"/>
      <c r="AN24" s="13"/>
      <c r="AO24" s="13"/>
      <c r="AP24" s="13"/>
      <c r="AQ24" s="13"/>
      <c r="AR24" s="13"/>
      <c r="AS24" s="13"/>
      <c r="AT24" s="13"/>
      <c r="AU24" s="13"/>
    </row>
    <row r="25" spans="1:47" ht="18">
      <c r="A25" s="137"/>
      <c r="B25" s="139"/>
      <c r="C25" s="139"/>
      <c r="D25" s="139"/>
      <c r="E25" s="140"/>
      <c r="F25" s="19" t="s">
        <v>25</v>
      </c>
      <c r="G25" s="142"/>
      <c r="H25" s="10" t="str">
        <f t="shared" si="11"/>
        <v/>
      </c>
      <c r="I25" s="10" t="str">
        <f t="shared" si="11"/>
        <v/>
      </c>
      <c r="J25" s="10" t="str">
        <f t="shared" si="11"/>
        <v/>
      </c>
      <c r="K25" s="10" t="str">
        <f t="shared" si="11"/>
        <v/>
      </c>
      <c r="L25" s="10" t="str">
        <f t="shared" si="11"/>
        <v/>
      </c>
      <c r="M25" s="10" t="str">
        <f t="shared" si="11"/>
        <v/>
      </c>
      <c r="N25" s="10" t="str">
        <f t="shared" si="11"/>
        <v/>
      </c>
      <c r="O25" s="10" t="str">
        <f t="shared" si="11"/>
        <v/>
      </c>
      <c r="P25" s="10" t="str">
        <f t="shared" si="11"/>
        <v/>
      </c>
      <c r="Q25" s="10" t="str">
        <f t="shared" si="11"/>
        <v/>
      </c>
      <c r="R25" s="11"/>
      <c r="S25" s="11"/>
      <c r="T25" s="11"/>
      <c r="U25" s="11"/>
      <c r="V25" s="11"/>
      <c r="W25" s="11"/>
      <c r="X25" s="11"/>
      <c r="Y25" s="11"/>
      <c r="Z25" s="11"/>
      <c r="AA25" s="11"/>
      <c r="AB25" s="20"/>
      <c r="AC25" s="20"/>
      <c r="AD25" s="20"/>
      <c r="AE25" s="20"/>
      <c r="AF25" s="20"/>
      <c r="AG25" s="20"/>
      <c r="AH25" s="20"/>
      <c r="AI25" s="20"/>
      <c r="AJ25" s="20"/>
      <c r="AK25" s="20"/>
      <c r="AL25" s="13"/>
      <c r="AM25" s="13"/>
      <c r="AN25" s="13"/>
      <c r="AO25" s="13"/>
      <c r="AP25" s="13"/>
      <c r="AQ25" s="13"/>
      <c r="AR25" s="13"/>
      <c r="AS25" s="13"/>
      <c r="AT25" s="13"/>
      <c r="AU25" s="13"/>
    </row>
    <row r="26" spans="1:47" ht="18">
      <c r="A26" s="137"/>
      <c r="B26" s="139"/>
      <c r="C26" s="144" t="s">
        <v>70</v>
      </c>
      <c r="D26" s="144" t="s">
        <v>21</v>
      </c>
      <c r="E26" s="140" t="e">
        <f>COUNTIF(H26:AA27,"=0")/COUNT(H26:AA27)</f>
        <v>#DIV/0!</v>
      </c>
      <c r="F26" s="144" t="s">
        <v>37</v>
      </c>
      <c r="G26" s="145">
        <v>30</v>
      </c>
      <c r="H26" s="10" t="str">
        <f t="shared" ref="H26:W28" si="12">IF(AB26="","",(IF(AB26=1,1,0)))</f>
        <v/>
      </c>
      <c r="I26" s="10" t="str">
        <f t="shared" si="12"/>
        <v/>
      </c>
      <c r="J26" s="10" t="str">
        <f t="shared" si="12"/>
        <v/>
      </c>
      <c r="K26" s="10" t="str">
        <f t="shared" si="12"/>
        <v/>
      </c>
      <c r="L26" s="10" t="str">
        <f t="shared" si="12"/>
        <v/>
      </c>
      <c r="M26" s="10" t="str">
        <f t="shared" si="12"/>
        <v/>
      </c>
      <c r="N26" s="10" t="str">
        <f t="shared" si="12"/>
        <v/>
      </c>
      <c r="O26" s="10" t="str">
        <f t="shared" si="12"/>
        <v/>
      </c>
      <c r="P26" s="10" t="str">
        <f t="shared" si="12"/>
        <v/>
      </c>
      <c r="Q26" s="10" t="str">
        <f t="shared" si="12"/>
        <v/>
      </c>
      <c r="R26" s="10" t="str">
        <f t="shared" si="12"/>
        <v/>
      </c>
      <c r="S26" s="10" t="str">
        <f t="shared" si="12"/>
        <v/>
      </c>
      <c r="T26" s="10" t="str">
        <f t="shared" si="12"/>
        <v/>
      </c>
      <c r="U26" s="10" t="str">
        <f t="shared" si="12"/>
        <v/>
      </c>
      <c r="V26" s="10" t="str">
        <f t="shared" si="12"/>
        <v/>
      </c>
      <c r="W26" s="10" t="str">
        <f t="shared" si="12"/>
        <v/>
      </c>
      <c r="X26" s="10" t="str">
        <f t="shared" ref="X26:AA26" si="13">IF(AR26="","",(IF(AR26=1,1,0)))</f>
        <v/>
      </c>
      <c r="Y26" s="10" t="str">
        <f t="shared" si="13"/>
        <v/>
      </c>
      <c r="Z26" s="10" t="str">
        <f t="shared" si="13"/>
        <v/>
      </c>
      <c r="AA26" s="10" t="str">
        <f t="shared" si="13"/>
        <v/>
      </c>
      <c r="AB26" s="20"/>
      <c r="AC26" s="20"/>
      <c r="AD26" s="20"/>
      <c r="AE26" s="20"/>
      <c r="AF26" s="20"/>
      <c r="AG26" s="20"/>
      <c r="AH26" s="20"/>
      <c r="AI26" s="20"/>
      <c r="AJ26" s="20"/>
      <c r="AK26" s="20"/>
      <c r="AL26" s="20"/>
      <c r="AM26" s="20"/>
      <c r="AN26" s="20"/>
      <c r="AO26" s="20"/>
      <c r="AP26" s="20"/>
      <c r="AQ26" s="20"/>
      <c r="AR26" s="20"/>
      <c r="AS26" s="20"/>
      <c r="AT26" s="20"/>
      <c r="AU26" s="20"/>
    </row>
    <row r="27" spans="1:47" ht="18">
      <c r="A27" s="137"/>
      <c r="B27" s="139"/>
      <c r="C27" s="144"/>
      <c r="D27" s="144"/>
      <c r="E27" s="140"/>
      <c r="F27" s="144"/>
      <c r="G27" s="145"/>
      <c r="H27" s="10" t="str">
        <f t="shared" si="12"/>
        <v/>
      </c>
      <c r="I27" s="10" t="str">
        <f t="shared" si="12"/>
        <v/>
      </c>
      <c r="J27" s="10" t="str">
        <f t="shared" si="12"/>
        <v/>
      </c>
      <c r="K27" s="10" t="str">
        <f t="shared" si="12"/>
        <v/>
      </c>
      <c r="L27" s="10" t="str">
        <f t="shared" si="12"/>
        <v/>
      </c>
      <c r="M27" s="10" t="str">
        <f t="shared" si="12"/>
        <v/>
      </c>
      <c r="N27" s="10" t="str">
        <f t="shared" si="12"/>
        <v/>
      </c>
      <c r="O27" s="10" t="str">
        <f t="shared" si="12"/>
        <v/>
      </c>
      <c r="P27" s="10" t="str">
        <f t="shared" si="12"/>
        <v/>
      </c>
      <c r="Q27" s="10" t="str">
        <f t="shared" si="12"/>
        <v/>
      </c>
      <c r="R27" s="11"/>
      <c r="S27" s="11"/>
      <c r="T27" s="11"/>
      <c r="U27" s="11"/>
      <c r="V27" s="11"/>
      <c r="W27" s="11"/>
      <c r="X27" s="11"/>
      <c r="Y27" s="11"/>
      <c r="Z27" s="11"/>
      <c r="AA27" s="11"/>
      <c r="AB27" s="20"/>
      <c r="AC27" s="20"/>
      <c r="AD27" s="20"/>
      <c r="AE27" s="20"/>
      <c r="AF27" s="20"/>
      <c r="AG27" s="20"/>
      <c r="AH27" s="20"/>
      <c r="AI27" s="20"/>
      <c r="AJ27" s="20"/>
      <c r="AK27" s="20"/>
      <c r="AL27" s="13"/>
      <c r="AM27" s="13"/>
      <c r="AN27" s="13"/>
      <c r="AO27" s="13"/>
      <c r="AP27" s="13"/>
      <c r="AQ27" s="13"/>
      <c r="AR27" s="13"/>
      <c r="AS27" s="13"/>
      <c r="AT27" s="13"/>
      <c r="AU27" s="13"/>
    </row>
    <row r="28" spans="1:47" ht="25.5" customHeight="1">
      <c r="A28" s="137"/>
      <c r="B28" s="139"/>
      <c r="C28" s="16" t="s">
        <v>38</v>
      </c>
      <c r="D28" s="16" t="s">
        <v>21</v>
      </c>
      <c r="E28" s="18" t="e">
        <f>COUNTIF(H28:AA28,"=0")/COUNT(H28:AA28)</f>
        <v>#DIV/0!</v>
      </c>
      <c r="F28" s="16" t="s">
        <v>39</v>
      </c>
      <c r="G28" s="15">
        <v>20</v>
      </c>
      <c r="H28" s="10" t="str">
        <f t="shared" si="12"/>
        <v/>
      </c>
      <c r="I28" s="10" t="str">
        <f t="shared" si="12"/>
        <v/>
      </c>
      <c r="J28" s="10" t="str">
        <f t="shared" si="12"/>
        <v/>
      </c>
      <c r="K28" s="10" t="str">
        <f t="shared" si="12"/>
        <v/>
      </c>
      <c r="L28" s="10" t="str">
        <f t="shared" si="12"/>
        <v/>
      </c>
      <c r="M28" s="10" t="str">
        <f t="shared" si="12"/>
        <v/>
      </c>
      <c r="N28" s="10" t="str">
        <f t="shared" si="12"/>
        <v/>
      </c>
      <c r="O28" s="10" t="str">
        <f t="shared" si="12"/>
        <v/>
      </c>
      <c r="P28" s="10" t="str">
        <f t="shared" si="12"/>
        <v/>
      </c>
      <c r="Q28" s="10" t="str">
        <f t="shared" si="12"/>
        <v/>
      </c>
      <c r="R28" s="10" t="str">
        <f t="shared" si="12"/>
        <v/>
      </c>
      <c r="S28" s="10" t="str">
        <f t="shared" si="12"/>
        <v/>
      </c>
      <c r="T28" s="10" t="str">
        <f t="shared" si="12"/>
        <v/>
      </c>
      <c r="U28" s="10" t="str">
        <f t="shared" si="12"/>
        <v/>
      </c>
      <c r="V28" s="10" t="str">
        <f t="shared" si="12"/>
        <v/>
      </c>
      <c r="W28" s="10" t="str">
        <f t="shared" si="12"/>
        <v/>
      </c>
      <c r="X28" s="10" t="str">
        <f t="shared" ref="X28:AA28" si="14">IF(AR28="","",(IF(AR28=1,1,0)))</f>
        <v/>
      </c>
      <c r="Y28" s="10" t="str">
        <f t="shared" si="14"/>
        <v/>
      </c>
      <c r="Z28" s="10" t="str">
        <f t="shared" si="14"/>
        <v/>
      </c>
      <c r="AA28" s="10" t="str">
        <f t="shared" si="14"/>
        <v/>
      </c>
      <c r="AB28" s="20"/>
      <c r="AC28" s="20"/>
      <c r="AD28" s="20"/>
      <c r="AE28" s="20"/>
      <c r="AF28" s="20"/>
      <c r="AG28" s="20"/>
      <c r="AH28" s="20"/>
      <c r="AI28" s="20"/>
      <c r="AJ28" s="20"/>
      <c r="AK28" s="20"/>
      <c r="AL28" s="20"/>
      <c r="AM28" s="20"/>
      <c r="AN28" s="20"/>
      <c r="AO28" s="20"/>
      <c r="AP28" s="20"/>
      <c r="AQ28" s="20"/>
      <c r="AR28" s="20"/>
      <c r="AS28" s="20"/>
      <c r="AT28" s="20"/>
      <c r="AU28" s="20"/>
    </row>
    <row r="29" spans="1:47" ht="18">
      <c r="A29" s="137"/>
      <c r="B29" s="139"/>
      <c r="C29" s="139" t="s">
        <v>71</v>
      </c>
      <c r="D29" s="139"/>
      <c r="E29" s="18" t="e">
        <f>COUNTIF(H20:AA28,"=0")/COUNT(H20:AA28)</f>
        <v>#DIV/0!</v>
      </c>
      <c r="F29" s="19"/>
      <c r="G29" s="28"/>
      <c r="H29" s="11"/>
      <c r="I29" s="11"/>
      <c r="J29" s="11"/>
      <c r="K29" s="11"/>
      <c r="L29" s="11"/>
      <c r="M29" s="11"/>
      <c r="N29" s="11"/>
      <c r="O29" s="11"/>
      <c r="P29" s="11"/>
      <c r="Q29" s="11"/>
      <c r="R29" s="11"/>
      <c r="S29" s="11"/>
      <c r="T29" s="11"/>
      <c r="U29" s="11"/>
      <c r="V29" s="11"/>
      <c r="W29" s="11"/>
      <c r="X29" s="11"/>
      <c r="Y29" s="11"/>
      <c r="Z29" s="11"/>
      <c r="AA29" s="11"/>
      <c r="AB29" s="13"/>
      <c r="AC29" s="13"/>
      <c r="AD29" s="13"/>
      <c r="AE29" s="13"/>
      <c r="AF29" s="13"/>
      <c r="AG29" s="13"/>
      <c r="AH29" s="13"/>
      <c r="AI29" s="13"/>
      <c r="AJ29" s="13"/>
      <c r="AK29" s="13"/>
      <c r="AL29" s="13"/>
      <c r="AM29" s="13"/>
      <c r="AN29" s="13"/>
      <c r="AO29" s="13"/>
      <c r="AP29" s="13"/>
      <c r="AQ29" s="13"/>
      <c r="AR29" s="13"/>
      <c r="AS29" s="13"/>
      <c r="AT29" s="13"/>
      <c r="AU29" s="13"/>
    </row>
    <row r="30" spans="1:47" ht="18">
      <c r="A30" s="137"/>
      <c r="B30" s="139" t="s">
        <v>26</v>
      </c>
      <c r="C30" s="139"/>
      <c r="D30" s="139"/>
      <c r="E30" s="18" t="e">
        <f>COUNTIF(H7:AA28,"=0")/COUNT(H7:AA28)</f>
        <v>#DIV/0!</v>
      </c>
      <c r="F30" s="19"/>
      <c r="G30" s="28"/>
      <c r="H30" s="11"/>
      <c r="I30" s="11"/>
      <c r="J30" s="11"/>
      <c r="K30" s="11"/>
      <c r="L30" s="11"/>
      <c r="M30" s="11"/>
      <c r="N30" s="11"/>
      <c r="O30" s="11"/>
      <c r="P30" s="11"/>
      <c r="Q30" s="11"/>
      <c r="R30" s="11"/>
      <c r="S30" s="11"/>
      <c r="T30" s="11"/>
      <c r="U30" s="11"/>
      <c r="V30" s="11"/>
      <c r="W30" s="11"/>
      <c r="X30" s="11"/>
      <c r="Y30" s="11"/>
      <c r="Z30" s="11"/>
      <c r="AA30" s="11"/>
      <c r="AB30" s="13"/>
      <c r="AC30" s="13"/>
      <c r="AD30" s="13"/>
      <c r="AE30" s="13"/>
      <c r="AF30" s="13"/>
      <c r="AG30" s="13"/>
      <c r="AH30" s="13"/>
      <c r="AI30" s="13"/>
      <c r="AJ30" s="13"/>
      <c r="AK30" s="13"/>
      <c r="AL30" s="13"/>
      <c r="AM30" s="13"/>
      <c r="AN30" s="13"/>
      <c r="AO30" s="13"/>
      <c r="AP30" s="13"/>
      <c r="AQ30" s="13"/>
      <c r="AR30" s="13"/>
      <c r="AS30" s="13"/>
      <c r="AT30" s="13"/>
      <c r="AU30" s="13"/>
    </row>
    <row r="31" spans="1:47" ht="27" customHeight="1">
      <c r="A31" s="136" t="s">
        <v>846</v>
      </c>
      <c r="B31" s="136" t="s">
        <v>847</v>
      </c>
      <c r="C31" s="21" t="s">
        <v>356</v>
      </c>
      <c r="D31" s="22" t="s">
        <v>21</v>
      </c>
      <c r="E31" s="23" t="e">
        <f>COUNTIF(H31:Q31,"=0")/COUNT(H31:Q31)</f>
        <v>#DIV/0!</v>
      </c>
      <c r="F31" s="21" t="s">
        <v>357</v>
      </c>
      <c r="G31" s="27">
        <v>10</v>
      </c>
      <c r="H31" s="12" t="str">
        <f t="shared" ref="H31:Q32" si="15">IF(AB31="","",(IF(AB31=1,1,0)))</f>
        <v/>
      </c>
      <c r="I31" s="12" t="str">
        <f t="shared" si="15"/>
        <v/>
      </c>
      <c r="J31" s="12" t="str">
        <f t="shared" si="15"/>
        <v/>
      </c>
      <c r="K31" s="12" t="str">
        <f t="shared" si="15"/>
        <v/>
      </c>
      <c r="L31" s="12" t="str">
        <f t="shared" si="15"/>
        <v/>
      </c>
      <c r="M31" s="12" t="str">
        <f t="shared" si="15"/>
        <v/>
      </c>
      <c r="N31" s="12" t="str">
        <f t="shared" si="15"/>
        <v/>
      </c>
      <c r="O31" s="12" t="str">
        <f t="shared" si="15"/>
        <v/>
      </c>
      <c r="P31" s="12" t="str">
        <f t="shared" si="15"/>
        <v/>
      </c>
      <c r="Q31" s="12" t="str">
        <f t="shared" si="15"/>
        <v/>
      </c>
      <c r="R31" s="13"/>
      <c r="S31" s="13"/>
      <c r="T31" s="13"/>
      <c r="U31" s="13"/>
      <c r="V31" s="13"/>
      <c r="W31" s="13"/>
      <c r="X31" s="13"/>
      <c r="Y31" s="13"/>
      <c r="Z31" s="13"/>
      <c r="AA31" s="13"/>
      <c r="AB31" s="20"/>
      <c r="AC31" s="20"/>
      <c r="AD31" s="20"/>
      <c r="AE31" s="20"/>
      <c r="AF31" s="20"/>
      <c r="AG31" s="20"/>
      <c r="AH31" s="20"/>
      <c r="AI31" s="20"/>
      <c r="AJ31" s="20"/>
      <c r="AK31" s="20"/>
      <c r="AL31" s="13"/>
      <c r="AM31" s="13"/>
      <c r="AN31" s="13"/>
      <c r="AO31" s="13"/>
      <c r="AP31" s="13"/>
      <c r="AQ31" s="13"/>
      <c r="AR31" s="13"/>
      <c r="AS31" s="13"/>
      <c r="AT31" s="13"/>
      <c r="AU31" s="13"/>
    </row>
    <row r="32" spans="1:47" ht="18">
      <c r="A32" s="136"/>
      <c r="B32" s="136"/>
      <c r="C32" s="21" t="s">
        <v>358</v>
      </c>
      <c r="D32" s="22" t="s">
        <v>21</v>
      </c>
      <c r="E32" s="23" t="e">
        <f>COUNTIF(H32:Q32,"=0")/COUNT(H32:Q32)</f>
        <v>#DIV/0!</v>
      </c>
      <c r="F32" s="21" t="s">
        <v>358</v>
      </c>
      <c r="G32" s="27">
        <v>10</v>
      </c>
      <c r="H32" s="12" t="str">
        <f t="shared" si="15"/>
        <v/>
      </c>
      <c r="I32" s="12" t="str">
        <f t="shared" si="15"/>
        <v/>
      </c>
      <c r="J32" s="12" t="str">
        <f t="shared" si="15"/>
        <v/>
      </c>
      <c r="K32" s="12" t="str">
        <f t="shared" si="15"/>
        <v/>
      </c>
      <c r="L32" s="12" t="str">
        <f t="shared" si="15"/>
        <v/>
      </c>
      <c r="M32" s="12" t="str">
        <f t="shared" si="15"/>
        <v/>
      </c>
      <c r="N32" s="12" t="str">
        <f t="shared" si="15"/>
        <v/>
      </c>
      <c r="O32" s="12" t="str">
        <f t="shared" si="15"/>
        <v/>
      </c>
      <c r="P32" s="12" t="str">
        <f t="shared" si="15"/>
        <v/>
      </c>
      <c r="Q32" s="12" t="str">
        <f t="shared" si="15"/>
        <v/>
      </c>
      <c r="R32" s="13"/>
      <c r="S32" s="13"/>
      <c r="T32" s="13"/>
      <c r="U32" s="13"/>
      <c r="V32" s="13"/>
      <c r="W32" s="13"/>
      <c r="X32" s="13"/>
      <c r="Y32" s="13"/>
      <c r="Z32" s="13"/>
      <c r="AA32" s="13"/>
      <c r="AB32" s="20"/>
      <c r="AC32" s="20"/>
      <c r="AD32" s="20"/>
      <c r="AE32" s="20"/>
      <c r="AF32" s="20"/>
      <c r="AG32" s="20"/>
      <c r="AH32" s="20"/>
      <c r="AI32" s="20"/>
      <c r="AJ32" s="20"/>
      <c r="AK32" s="20"/>
      <c r="AL32" s="13"/>
      <c r="AM32" s="13"/>
      <c r="AN32" s="13"/>
      <c r="AO32" s="13"/>
      <c r="AP32" s="13"/>
      <c r="AQ32" s="13"/>
      <c r="AR32" s="13"/>
      <c r="AS32" s="13"/>
      <c r="AT32" s="13"/>
      <c r="AU32" s="13"/>
    </row>
    <row r="33" spans="1:47" ht="18">
      <c r="A33" s="136"/>
      <c r="B33" s="136"/>
      <c r="C33" s="21" t="s">
        <v>341</v>
      </c>
      <c r="D33" s="22" t="s">
        <v>21</v>
      </c>
      <c r="E33" s="23" t="e">
        <f t="shared" ref="E33:E42" si="16">COUNTIF(H33:L33,"=0")/COUNT(H33:L33)</f>
        <v>#DIV/0!</v>
      </c>
      <c r="F33" s="21" t="s">
        <v>341</v>
      </c>
      <c r="G33" s="27">
        <v>5</v>
      </c>
      <c r="H33" s="12" t="str">
        <f>IF(AB33="","",(IF(AB33=1,1,0)))</f>
        <v/>
      </c>
      <c r="I33" s="12" t="str">
        <f>IF(AC33="","",(IF(AC33=1,1,0)))</f>
        <v/>
      </c>
      <c r="J33" s="12" t="str">
        <f>IF(AD33="","",(IF(AD33=1,1,0)))</f>
        <v/>
      </c>
      <c r="K33" s="12" t="str">
        <f>IF(AE33="","",(IF(AE33=1,1,0)))</f>
        <v/>
      </c>
      <c r="L33" s="12" t="str">
        <f>IF(AF33="","",(IF(AF33=1,1,0)))</f>
        <v/>
      </c>
      <c r="M33" s="13"/>
      <c r="N33" s="13"/>
      <c r="O33" s="13"/>
      <c r="P33" s="13"/>
      <c r="Q33" s="13"/>
      <c r="R33" s="13"/>
      <c r="S33" s="13"/>
      <c r="T33" s="13"/>
      <c r="U33" s="13"/>
      <c r="V33" s="13"/>
      <c r="W33" s="13"/>
      <c r="X33" s="13"/>
      <c r="Y33" s="13"/>
      <c r="Z33" s="13"/>
      <c r="AA33" s="13"/>
      <c r="AB33" s="20"/>
      <c r="AC33" s="20"/>
      <c r="AD33" s="20"/>
      <c r="AE33" s="20"/>
      <c r="AF33" s="20"/>
      <c r="AG33" s="13"/>
      <c r="AH33" s="13"/>
      <c r="AI33" s="13"/>
      <c r="AJ33" s="13"/>
      <c r="AK33" s="13"/>
      <c r="AL33" s="13"/>
      <c r="AM33" s="13"/>
      <c r="AN33" s="13"/>
      <c r="AO33" s="13"/>
      <c r="AP33" s="13"/>
      <c r="AQ33" s="13"/>
      <c r="AR33" s="13"/>
      <c r="AS33" s="13"/>
      <c r="AT33" s="13"/>
      <c r="AU33" s="13"/>
    </row>
    <row r="34" spans="1:47" ht="18">
      <c r="A34" s="136"/>
      <c r="B34" s="136"/>
      <c r="C34" s="24" t="s">
        <v>342</v>
      </c>
      <c r="D34" s="22" t="s">
        <v>21</v>
      </c>
      <c r="E34" s="23" t="e">
        <f t="shared" si="16"/>
        <v>#DIV/0!</v>
      </c>
      <c r="F34" s="24" t="s">
        <v>342</v>
      </c>
      <c r="G34" s="27">
        <v>5</v>
      </c>
      <c r="H34" s="12" t="str">
        <f t="shared" ref="H34:L42" si="17">IF(AB34="","",(IF(AB34=1,1,0)))</f>
        <v/>
      </c>
      <c r="I34" s="12" t="str">
        <f t="shared" si="17"/>
        <v/>
      </c>
      <c r="J34" s="12" t="str">
        <f t="shared" si="17"/>
        <v/>
      </c>
      <c r="K34" s="12" t="str">
        <f t="shared" si="17"/>
        <v/>
      </c>
      <c r="L34" s="12" t="str">
        <f t="shared" si="17"/>
        <v/>
      </c>
      <c r="M34" s="13"/>
      <c r="N34" s="13"/>
      <c r="O34" s="13"/>
      <c r="P34" s="13"/>
      <c r="Q34" s="13"/>
      <c r="R34" s="13"/>
      <c r="S34" s="13"/>
      <c r="T34" s="13"/>
      <c r="U34" s="13"/>
      <c r="V34" s="13"/>
      <c r="W34" s="13"/>
      <c r="X34" s="13"/>
      <c r="Y34" s="13"/>
      <c r="Z34" s="13"/>
      <c r="AA34" s="13"/>
      <c r="AB34" s="20"/>
      <c r="AC34" s="20"/>
      <c r="AD34" s="20"/>
      <c r="AE34" s="20"/>
      <c r="AF34" s="20"/>
      <c r="AG34" s="13"/>
      <c r="AH34" s="13"/>
      <c r="AI34" s="13"/>
      <c r="AJ34" s="13"/>
      <c r="AK34" s="13"/>
      <c r="AL34" s="13"/>
      <c r="AM34" s="13"/>
      <c r="AN34" s="13"/>
      <c r="AO34" s="13"/>
      <c r="AP34" s="13"/>
      <c r="AQ34" s="13"/>
      <c r="AR34" s="13"/>
      <c r="AS34" s="13"/>
      <c r="AT34" s="13"/>
      <c r="AU34" s="13"/>
    </row>
    <row r="35" spans="1:47" ht="36">
      <c r="A35" s="136"/>
      <c r="B35" s="136"/>
      <c r="C35" s="24" t="s">
        <v>343</v>
      </c>
      <c r="D35" s="22" t="s">
        <v>21</v>
      </c>
      <c r="E35" s="23" t="e">
        <f t="shared" si="16"/>
        <v>#DIV/0!</v>
      </c>
      <c r="F35" s="24" t="s">
        <v>343</v>
      </c>
      <c r="G35" s="27">
        <v>5</v>
      </c>
      <c r="H35" s="12" t="str">
        <f t="shared" si="17"/>
        <v/>
      </c>
      <c r="I35" s="12" t="str">
        <f t="shared" si="17"/>
        <v/>
      </c>
      <c r="J35" s="12" t="str">
        <f t="shared" si="17"/>
        <v/>
      </c>
      <c r="K35" s="12" t="str">
        <f t="shared" si="17"/>
        <v/>
      </c>
      <c r="L35" s="12" t="str">
        <f t="shared" si="17"/>
        <v/>
      </c>
      <c r="M35" s="13"/>
      <c r="N35" s="13"/>
      <c r="O35" s="13"/>
      <c r="P35" s="13"/>
      <c r="Q35" s="13"/>
      <c r="R35" s="13"/>
      <c r="S35" s="13"/>
      <c r="T35" s="13"/>
      <c r="U35" s="13"/>
      <c r="V35" s="13"/>
      <c r="W35" s="13"/>
      <c r="X35" s="13"/>
      <c r="Y35" s="13"/>
      <c r="Z35" s="13"/>
      <c r="AA35" s="13"/>
      <c r="AB35" s="20"/>
      <c r="AC35" s="20"/>
      <c r="AD35" s="20"/>
      <c r="AE35" s="20"/>
      <c r="AF35" s="20"/>
      <c r="AG35" s="13"/>
      <c r="AH35" s="13"/>
      <c r="AI35" s="13"/>
      <c r="AJ35" s="13"/>
      <c r="AK35" s="13"/>
      <c r="AL35" s="13"/>
      <c r="AM35" s="13"/>
      <c r="AN35" s="13"/>
      <c r="AO35" s="13"/>
      <c r="AP35" s="13"/>
      <c r="AQ35" s="13"/>
      <c r="AR35" s="13"/>
      <c r="AS35" s="13"/>
      <c r="AT35" s="13"/>
      <c r="AU35" s="13"/>
    </row>
    <row r="36" spans="1:47" ht="18">
      <c r="A36" s="136"/>
      <c r="B36" s="136"/>
      <c r="C36" s="21" t="s">
        <v>344</v>
      </c>
      <c r="D36" s="22" t="s">
        <v>21</v>
      </c>
      <c r="E36" s="23" t="e">
        <f t="shared" si="16"/>
        <v>#DIV/0!</v>
      </c>
      <c r="F36" s="21" t="s">
        <v>344</v>
      </c>
      <c r="G36" s="27">
        <v>5</v>
      </c>
      <c r="H36" s="12" t="str">
        <f t="shared" si="17"/>
        <v/>
      </c>
      <c r="I36" s="12" t="str">
        <f t="shared" si="17"/>
        <v/>
      </c>
      <c r="J36" s="12" t="str">
        <f t="shared" si="17"/>
        <v/>
      </c>
      <c r="K36" s="12" t="str">
        <f t="shared" si="17"/>
        <v/>
      </c>
      <c r="L36" s="12" t="str">
        <f t="shared" si="17"/>
        <v/>
      </c>
      <c r="M36" s="13"/>
      <c r="N36" s="13"/>
      <c r="O36" s="13"/>
      <c r="P36" s="13"/>
      <c r="Q36" s="13"/>
      <c r="R36" s="13"/>
      <c r="S36" s="13"/>
      <c r="T36" s="13"/>
      <c r="U36" s="13"/>
      <c r="V36" s="13"/>
      <c r="W36" s="13"/>
      <c r="X36" s="13"/>
      <c r="Y36" s="13"/>
      <c r="Z36" s="13"/>
      <c r="AA36" s="13"/>
      <c r="AB36" s="20"/>
      <c r="AC36" s="20"/>
      <c r="AD36" s="20"/>
      <c r="AE36" s="20"/>
      <c r="AF36" s="20"/>
      <c r="AG36" s="13"/>
      <c r="AH36" s="13"/>
      <c r="AI36" s="13"/>
      <c r="AJ36" s="13"/>
      <c r="AK36" s="13"/>
      <c r="AL36" s="13"/>
      <c r="AM36" s="13"/>
      <c r="AN36" s="13"/>
      <c r="AO36" s="13"/>
      <c r="AP36" s="13"/>
      <c r="AQ36" s="13"/>
      <c r="AR36" s="13"/>
      <c r="AS36" s="13"/>
      <c r="AT36" s="13"/>
      <c r="AU36" s="13"/>
    </row>
    <row r="37" spans="1:47" ht="18">
      <c r="A37" s="136"/>
      <c r="B37" s="136"/>
      <c r="C37" s="24" t="s">
        <v>345</v>
      </c>
      <c r="D37" s="22" t="s">
        <v>21</v>
      </c>
      <c r="E37" s="23" t="e">
        <f t="shared" si="16"/>
        <v>#DIV/0!</v>
      </c>
      <c r="F37" s="24" t="s">
        <v>345</v>
      </c>
      <c r="G37" s="27">
        <v>5</v>
      </c>
      <c r="H37" s="12" t="str">
        <f t="shared" si="17"/>
        <v/>
      </c>
      <c r="I37" s="12" t="str">
        <f t="shared" si="17"/>
        <v/>
      </c>
      <c r="J37" s="12" t="str">
        <f t="shared" si="17"/>
        <v/>
      </c>
      <c r="K37" s="12" t="str">
        <f t="shared" si="17"/>
        <v/>
      </c>
      <c r="L37" s="12" t="str">
        <f t="shared" si="17"/>
        <v/>
      </c>
      <c r="M37" s="13"/>
      <c r="N37" s="13"/>
      <c r="O37" s="13"/>
      <c r="P37" s="13"/>
      <c r="Q37" s="13"/>
      <c r="R37" s="13"/>
      <c r="S37" s="13"/>
      <c r="T37" s="13"/>
      <c r="U37" s="13"/>
      <c r="V37" s="13"/>
      <c r="W37" s="13"/>
      <c r="X37" s="13"/>
      <c r="Y37" s="13"/>
      <c r="Z37" s="13"/>
      <c r="AA37" s="13"/>
      <c r="AB37" s="20"/>
      <c r="AC37" s="20"/>
      <c r="AD37" s="20"/>
      <c r="AE37" s="20"/>
      <c r="AF37" s="20"/>
      <c r="AG37" s="13"/>
      <c r="AH37" s="13"/>
      <c r="AI37" s="13"/>
      <c r="AJ37" s="13"/>
      <c r="AK37" s="13"/>
      <c r="AL37" s="13"/>
      <c r="AM37" s="13"/>
      <c r="AN37" s="13"/>
      <c r="AO37" s="13"/>
      <c r="AP37" s="13"/>
      <c r="AQ37" s="13"/>
      <c r="AR37" s="13"/>
      <c r="AS37" s="13"/>
      <c r="AT37" s="13"/>
      <c r="AU37" s="13"/>
    </row>
    <row r="38" spans="1:47" ht="18">
      <c r="A38" s="136"/>
      <c r="B38" s="136"/>
      <c r="C38" s="24" t="s">
        <v>346</v>
      </c>
      <c r="D38" s="22" t="s">
        <v>21</v>
      </c>
      <c r="E38" s="23" t="e">
        <f t="shared" si="16"/>
        <v>#DIV/0!</v>
      </c>
      <c r="F38" s="24" t="s">
        <v>346</v>
      </c>
      <c r="G38" s="27">
        <v>5</v>
      </c>
      <c r="H38" s="12" t="str">
        <f t="shared" si="17"/>
        <v/>
      </c>
      <c r="I38" s="12" t="str">
        <f t="shared" si="17"/>
        <v/>
      </c>
      <c r="J38" s="12" t="str">
        <f t="shared" si="17"/>
        <v/>
      </c>
      <c r="K38" s="12" t="str">
        <f t="shared" si="17"/>
        <v/>
      </c>
      <c r="L38" s="12" t="str">
        <f t="shared" si="17"/>
        <v/>
      </c>
      <c r="M38" s="13"/>
      <c r="N38" s="13"/>
      <c r="O38" s="13"/>
      <c r="P38" s="13"/>
      <c r="Q38" s="13"/>
      <c r="R38" s="13"/>
      <c r="S38" s="13"/>
      <c r="T38" s="13"/>
      <c r="U38" s="13"/>
      <c r="V38" s="13"/>
      <c r="W38" s="13"/>
      <c r="X38" s="13"/>
      <c r="Y38" s="13"/>
      <c r="Z38" s="13"/>
      <c r="AA38" s="13"/>
      <c r="AB38" s="20"/>
      <c r="AC38" s="20"/>
      <c r="AD38" s="20"/>
      <c r="AE38" s="20"/>
      <c r="AF38" s="20"/>
      <c r="AG38" s="13"/>
      <c r="AH38" s="13"/>
      <c r="AI38" s="13"/>
      <c r="AJ38" s="13"/>
      <c r="AK38" s="13"/>
      <c r="AL38" s="13"/>
      <c r="AM38" s="13"/>
      <c r="AN38" s="13"/>
      <c r="AO38" s="13"/>
      <c r="AP38" s="13"/>
      <c r="AQ38" s="13"/>
      <c r="AR38" s="13"/>
      <c r="AS38" s="13"/>
      <c r="AT38" s="13"/>
      <c r="AU38" s="13"/>
    </row>
    <row r="39" spans="1:47" ht="36">
      <c r="A39" s="136"/>
      <c r="B39" s="136"/>
      <c r="C39" s="24" t="s">
        <v>347</v>
      </c>
      <c r="D39" s="22" t="s">
        <v>21</v>
      </c>
      <c r="E39" s="23" t="e">
        <f t="shared" si="16"/>
        <v>#DIV/0!</v>
      </c>
      <c r="F39" s="24" t="s">
        <v>347</v>
      </c>
      <c r="G39" s="27">
        <v>5</v>
      </c>
      <c r="H39" s="12" t="str">
        <f t="shared" si="17"/>
        <v/>
      </c>
      <c r="I39" s="12" t="str">
        <f t="shared" si="17"/>
        <v/>
      </c>
      <c r="J39" s="12" t="str">
        <f t="shared" si="17"/>
        <v/>
      </c>
      <c r="K39" s="12" t="str">
        <f t="shared" si="17"/>
        <v/>
      </c>
      <c r="L39" s="12" t="str">
        <f t="shared" si="17"/>
        <v/>
      </c>
      <c r="M39" s="13"/>
      <c r="N39" s="13"/>
      <c r="O39" s="13"/>
      <c r="P39" s="13"/>
      <c r="Q39" s="13"/>
      <c r="R39" s="13"/>
      <c r="S39" s="13"/>
      <c r="T39" s="13"/>
      <c r="U39" s="13"/>
      <c r="V39" s="13"/>
      <c r="W39" s="13"/>
      <c r="X39" s="13"/>
      <c r="Y39" s="13"/>
      <c r="Z39" s="13"/>
      <c r="AA39" s="13"/>
      <c r="AB39" s="20"/>
      <c r="AC39" s="20"/>
      <c r="AD39" s="20"/>
      <c r="AE39" s="20"/>
      <c r="AF39" s="20"/>
      <c r="AG39" s="13"/>
      <c r="AH39" s="13"/>
      <c r="AI39" s="13"/>
      <c r="AJ39" s="13"/>
      <c r="AK39" s="13"/>
      <c r="AL39" s="13"/>
      <c r="AM39" s="13"/>
      <c r="AN39" s="13"/>
      <c r="AO39" s="13"/>
      <c r="AP39" s="13"/>
      <c r="AQ39" s="13"/>
      <c r="AR39" s="13"/>
      <c r="AS39" s="13"/>
      <c r="AT39" s="13"/>
      <c r="AU39" s="13"/>
    </row>
    <row r="40" spans="1:47" ht="36">
      <c r="A40" s="136"/>
      <c r="B40" s="136"/>
      <c r="C40" s="24" t="s">
        <v>348</v>
      </c>
      <c r="D40" s="22" t="s">
        <v>21</v>
      </c>
      <c r="E40" s="23" t="e">
        <f t="shared" si="16"/>
        <v>#DIV/0!</v>
      </c>
      <c r="F40" s="24" t="s">
        <v>348</v>
      </c>
      <c r="G40" s="27">
        <v>5</v>
      </c>
      <c r="H40" s="12" t="str">
        <f t="shared" si="17"/>
        <v/>
      </c>
      <c r="I40" s="12" t="str">
        <f t="shared" si="17"/>
        <v/>
      </c>
      <c r="J40" s="12" t="str">
        <f t="shared" si="17"/>
        <v/>
      </c>
      <c r="K40" s="12" t="str">
        <f t="shared" si="17"/>
        <v/>
      </c>
      <c r="L40" s="12" t="str">
        <f t="shared" si="17"/>
        <v/>
      </c>
      <c r="M40" s="13"/>
      <c r="N40" s="13"/>
      <c r="O40" s="13"/>
      <c r="P40" s="13"/>
      <c r="Q40" s="13"/>
      <c r="R40" s="13"/>
      <c r="S40" s="13"/>
      <c r="T40" s="13"/>
      <c r="U40" s="13"/>
      <c r="V40" s="13"/>
      <c r="W40" s="13"/>
      <c r="X40" s="13"/>
      <c r="Y40" s="13"/>
      <c r="Z40" s="13"/>
      <c r="AA40" s="13"/>
      <c r="AB40" s="20"/>
      <c r="AC40" s="20"/>
      <c r="AD40" s="20"/>
      <c r="AE40" s="20"/>
      <c r="AF40" s="20"/>
      <c r="AG40" s="13"/>
      <c r="AH40" s="13"/>
      <c r="AI40" s="13"/>
      <c r="AJ40" s="13"/>
      <c r="AK40" s="13"/>
      <c r="AL40" s="13"/>
      <c r="AM40" s="13"/>
      <c r="AN40" s="13"/>
      <c r="AO40" s="13"/>
      <c r="AP40" s="13"/>
      <c r="AQ40" s="13"/>
      <c r="AR40" s="13"/>
      <c r="AS40" s="13"/>
      <c r="AT40" s="13"/>
      <c r="AU40" s="13"/>
    </row>
    <row r="41" spans="1:47" ht="36">
      <c r="A41" s="136"/>
      <c r="B41" s="136"/>
      <c r="C41" s="24" t="s">
        <v>349</v>
      </c>
      <c r="D41" s="22" t="s">
        <v>21</v>
      </c>
      <c r="E41" s="23" t="e">
        <f t="shared" si="16"/>
        <v>#DIV/0!</v>
      </c>
      <c r="F41" s="24" t="s">
        <v>349</v>
      </c>
      <c r="G41" s="27">
        <v>5</v>
      </c>
      <c r="H41" s="12" t="str">
        <f t="shared" si="17"/>
        <v/>
      </c>
      <c r="I41" s="12" t="str">
        <f t="shared" si="17"/>
        <v/>
      </c>
      <c r="J41" s="12" t="str">
        <f t="shared" si="17"/>
        <v/>
      </c>
      <c r="K41" s="12" t="str">
        <f t="shared" si="17"/>
        <v/>
      </c>
      <c r="L41" s="12" t="str">
        <f t="shared" si="17"/>
        <v/>
      </c>
      <c r="M41" s="13"/>
      <c r="N41" s="13"/>
      <c r="O41" s="13"/>
      <c r="P41" s="13"/>
      <c r="Q41" s="13"/>
      <c r="R41" s="13"/>
      <c r="S41" s="13"/>
      <c r="T41" s="13"/>
      <c r="U41" s="13"/>
      <c r="V41" s="13"/>
      <c r="W41" s="13"/>
      <c r="X41" s="13"/>
      <c r="Y41" s="13"/>
      <c r="Z41" s="13"/>
      <c r="AA41" s="13"/>
      <c r="AB41" s="20"/>
      <c r="AC41" s="20"/>
      <c r="AD41" s="20"/>
      <c r="AE41" s="20"/>
      <c r="AF41" s="20"/>
      <c r="AG41" s="13"/>
      <c r="AH41" s="13"/>
      <c r="AI41" s="13"/>
      <c r="AJ41" s="13"/>
      <c r="AK41" s="13"/>
      <c r="AL41" s="13"/>
      <c r="AM41" s="13"/>
      <c r="AN41" s="13"/>
      <c r="AO41" s="13"/>
      <c r="AP41" s="13"/>
      <c r="AQ41" s="13"/>
      <c r="AR41" s="13"/>
      <c r="AS41" s="13"/>
      <c r="AT41" s="13"/>
      <c r="AU41" s="13"/>
    </row>
    <row r="42" spans="1:47" ht="36">
      <c r="A42" s="136"/>
      <c r="B42" s="136"/>
      <c r="C42" s="24" t="s">
        <v>350</v>
      </c>
      <c r="D42" s="22" t="s">
        <v>21</v>
      </c>
      <c r="E42" s="23" t="e">
        <f t="shared" si="16"/>
        <v>#DIV/0!</v>
      </c>
      <c r="F42" s="24" t="s">
        <v>350</v>
      </c>
      <c r="G42" s="27">
        <v>5</v>
      </c>
      <c r="H42" s="12" t="str">
        <f t="shared" si="17"/>
        <v/>
      </c>
      <c r="I42" s="12" t="str">
        <f t="shared" si="17"/>
        <v/>
      </c>
      <c r="J42" s="12" t="str">
        <f t="shared" si="17"/>
        <v/>
      </c>
      <c r="K42" s="12" t="str">
        <f t="shared" si="17"/>
        <v/>
      </c>
      <c r="L42" s="12" t="str">
        <f t="shared" si="17"/>
        <v/>
      </c>
      <c r="M42" s="13"/>
      <c r="N42" s="13"/>
      <c r="O42" s="13"/>
      <c r="P42" s="13"/>
      <c r="Q42" s="13"/>
      <c r="R42" s="13"/>
      <c r="S42" s="13"/>
      <c r="T42" s="13"/>
      <c r="U42" s="13"/>
      <c r="V42" s="13"/>
      <c r="W42" s="13"/>
      <c r="X42" s="13"/>
      <c r="Y42" s="13"/>
      <c r="Z42" s="13"/>
      <c r="AA42" s="13"/>
      <c r="AB42" s="20"/>
      <c r="AC42" s="20"/>
      <c r="AD42" s="20"/>
      <c r="AE42" s="20"/>
      <c r="AF42" s="20"/>
      <c r="AG42" s="13"/>
      <c r="AH42" s="13"/>
      <c r="AI42" s="13"/>
      <c r="AJ42" s="13"/>
      <c r="AK42" s="13"/>
      <c r="AL42" s="13"/>
      <c r="AM42" s="13"/>
      <c r="AN42" s="13"/>
      <c r="AO42" s="13"/>
      <c r="AP42" s="13"/>
      <c r="AQ42" s="13"/>
      <c r="AR42" s="13"/>
      <c r="AS42" s="13"/>
      <c r="AT42" s="13"/>
      <c r="AU42" s="13"/>
    </row>
    <row r="43" spans="1:47" ht="22.5" customHeight="1">
      <c r="A43" s="136"/>
      <c r="B43" s="136" t="s">
        <v>340</v>
      </c>
      <c r="C43" s="136"/>
      <c r="D43" s="136"/>
      <c r="E43" s="23" t="e">
        <f>COUNTIF(H31:Q42,"=0")/COUNT(H31:Q42)</f>
        <v>#DIV/0!</v>
      </c>
      <c r="F43" s="14"/>
      <c r="G43" s="27"/>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row>
    <row r="44" spans="1:47" ht="66" customHeight="1">
      <c r="A44" s="136"/>
      <c r="B44" s="151" t="s">
        <v>351</v>
      </c>
      <c r="C44" s="24" t="s">
        <v>352</v>
      </c>
      <c r="D44" s="22" t="s">
        <v>21</v>
      </c>
      <c r="E44" s="23" t="e">
        <f t="shared" ref="E44:E56" si="18">COUNTIF(H44:Q44,"=0")/COUNT(H44:L44)</f>
        <v>#DIV/0!</v>
      </c>
      <c r="F44" s="24" t="s">
        <v>352</v>
      </c>
      <c r="G44" s="27">
        <v>5</v>
      </c>
      <c r="H44" s="12" t="str">
        <f>IF(AB44="","",(IF(AB44=1,1,0)))</f>
        <v/>
      </c>
      <c r="I44" s="12" t="str">
        <f>IF(AC44="","",(IF(AC44=1,1,0)))</f>
        <v/>
      </c>
      <c r="J44" s="12" t="str">
        <f>IF(AD44="","",(IF(AD44=1,1,0)))</f>
        <v/>
      </c>
      <c r="K44" s="12" t="str">
        <f>IF(AE44="","",(IF(AE44=1,1,0)))</f>
        <v/>
      </c>
      <c r="L44" s="12" t="str">
        <f>IF(AF44="","",(IF(AF44=1,1,0)))</f>
        <v/>
      </c>
      <c r="M44" s="13"/>
      <c r="N44" s="13"/>
      <c r="O44" s="13"/>
      <c r="P44" s="13"/>
      <c r="Q44" s="13"/>
      <c r="R44" s="13"/>
      <c r="S44" s="13"/>
      <c r="T44" s="13"/>
      <c r="U44" s="13"/>
      <c r="V44" s="13"/>
      <c r="W44" s="13"/>
      <c r="X44" s="13"/>
      <c r="Y44" s="13"/>
      <c r="Z44" s="13"/>
      <c r="AA44" s="13"/>
      <c r="AB44" s="20"/>
      <c r="AC44" s="20"/>
      <c r="AD44" s="20"/>
      <c r="AE44" s="20"/>
      <c r="AF44" s="20"/>
      <c r="AG44" s="13"/>
      <c r="AH44" s="13"/>
      <c r="AI44" s="13"/>
      <c r="AJ44" s="13"/>
      <c r="AK44" s="13"/>
      <c r="AL44" s="13"/>
      <c r="AM44" s="13"/>
      <c r="AN44" s="13"/>
      <c r="AO44" s="13"/>
      <c r="AP44" s="13"/>
      <c r="AQ44" s="13"/>
      <c r="AR44" s="13"/>
      <c r="AS44" s="13"/>
      <c r="AT44" s="13"/>
      <c r="AU44" s="13"/>
    </row>
    <row r="45" spans="1:47" ht="36">
      <c r="A45" s="136"/>
      <c r="B45" s="152"/>
      <c r="C45" s="24" t="s">
        <v>353</v>
      </c>
      <c r="D45" s="22" t="s">
        <v>21</v>
      </c>
      <c r="E45" s="23" t="e">
        <f t="shared" si="18"/>
        <v>#DIV/0!</v>
      </c>
      <c r="F45" s="24" t="s">
        <v>353</v>
      </c>
      <c r="G45" s="27">
        <v>10</v>
      </c>
      <c r="H45" s="12" t="str">
        <f t="shared" ref="H45:Q56" si="19">IF(AB45="","",(IF(AB45=1,1,0)))</f>
        <v/>
      </c>
      <c r="I45" s="12" t="str">
        <f t="shared" si="19"/>
        <v/>
      </c>
      <c r="J45" s="12" t="str">
        <f t="shared" si="19"/>
        <v/>
      </c>
      <c r="K45" s="12" t="str">
        <f t="shared" si="19"/>
        <v/>
      </c>
      <c r="L45" s="12" t="str">
        <f t="shared" si="19"/>
        <v/>
      </c>
      <c r="M45" s="12" t="str">
        <f t="shared" si="19"/>
        <v/>
      </c>
      <c r="N45" s="12" t="str">
        <f t="shared" si="19"/>
        <v/>
      </c>
      <c r="O45" s="12" t="str">
        <f t="shared" si="19"/>
        <v/>
      </c>
      <c r="P45" s="12" t="str">
        <f t="shared" si="19"/>
        <v/>
      </c>
      <c r="Q45" s="12" t="str">
        <f t="shared" si="19"/>
        <v/>
      </c>
      <c r="R45" s="13"/>
      <c r="S45" s="13"/>
      <c r="T45" s="13"/>
      <c r="U45" s="13"/>
      <c r="V45" s="13"/>
      <c r="W45" s="13"/>
      <c r="X45" s="13"/>
      <c r="Y45" s="13"/>
      <c r="Z45" s="13"/>
      <c r="AA45" s="13"/>
      <c r="AB45" s="20"/>
      <c r="AC45" s="20"/>
      <c r="AD45" s="20"/>
      <c r="AE45" s="20"/>
      <c r="AF45" s="20"/>
      <c r="AG45" s="20"/>
      <c r="AH45" s="20"/>
      <c r="AI45" s="20"/>
      <c r="AJ45" s="20"/>
      <c r="AK45" s="20"/>
      <c r="AL45" s="13"/>
      <c r="AM45" s="13"/>
      <c r="AN45" s="13"/>
      <c r="AO45" s="13"/>
      <c r="AP45" s="13"/>
      <c r="AQ45" s="13"/>
      <c r="AR45" s="13"/>
      <c r="AS45" s="13"/>
      <c r="AT45" s="13"/>
      <c r="AU45" s="13"/>
    </row>
    <row r="46" spans="1:47" ht="36">
      <c r="A46" s="136"/>
      <c r="B46" s="152"/>
      <c r="C46" s="24" t="s">
        <v>354</v>
      </c>
      <c r="D46" s="22" t="s">
        <v>21</v>
      </c>
      <c r="E46" s="23" t="e">
        <f t="shared" si="18"/>
        <v>#DIV/0!</v>
      </c>
      <c r="F46" s="24" t="s">
        <v>354</v>
      </c>
      <c r="G46" s="27">
        <v>10</v>
      </c>
      <c r="H46" s="12" t="str">
        <f t="shared" si="19"/>
        <v/>
      </c>
      <c r="I46" s="12" t="str">
        <f t="shared" si="19"/>
        <v/>
      </c>
      <c r="J46" s="12" t="str">
        <f t="shared" si="19"/>
        <v/>
      </c>
      <c r="K46" s="12" t="str">
        <f t="shared" si="19"/>
        <v/>
      </c>
      <c r="L46" s="12" t="str">
        <f>IF(AF46="","",(IF(AF46=1,1,0)))</f>
        <v/>
      </c>
      <c r="M46" s="12" t="str">
        <f t="shared" si="19"/>
        <v/>
      </c>
      <c r="N46" s="12" t="str">
        <f t="shared" si="19"/>
        <v/>
      </c>
      <c r="O46" s="12" t="str">
        <f t="shared" si="19"/>
        <v/>
      </c>
      <c r="P46" s="12" t="str">
        <f t="shared" si="19"/>
        <v/>
      </c>
      <c r="Q46" s="12" t="str">
        <f t="shared" si="19"/>
        <v/>
      </c>
      <c r="R46" s="13"/>
      <c r="S46" s="13"/>
      <c r="T46" s="13"/>
      <c r="U46" s="13"/>
      <c r="V46" s="13"/>
      <c r="W46" s="13"/>
      <c r="X46" s="13"/>
      <c r="Y46" s="13"/>
      <c r="Z46" s="13"/>
      <c r="AA46" s="13"/>
      <c r="AB46" s="20"/>
      <c r="AC46" s="20"/>
      <c r="AD46" s="20"/>
      <c r="AE46" s="20"/>
      <c r="AF46" s="20"/>
      <c r="AG46" s="20"/>
      <c r="AH46" s="20"/>
      <c r="AI46" s="20"/>
      <c r="AJ46" s="20"/>
      <c r="AK46" s="20"/>
      <c r="AL46" s="13"/>
      <c r="AM46" s="13"/>
      <c r="AN46" s="13"/>
      <c r="AO46" s="13"/>
      <c r="AP46" s="13"/>
      <c r="AQ46" s="13"/>
      <c r="AR46" s="13"/>
      <c r="AS46" s="13"/>
      <c r="AT46" s="13"/>
      <c r="AU46" s="13"/>
    </row>
    <row r="47" spans="1:47" ht="36">
      <c r="A47" s="136"/>
      <c r="B47" s="152"/>
      <c r="C47" s="25" t="s">
        <v>355</v>
      </c>
      <c r="D47" s="22" t="s">
        <v>21</v>
      </c>
      <c r="E47" s="23" t="e">
        <f t="shared" si="18"/>
        <v>#DIV/0!</v>
      </c>
      <c r="F47" s="25" t="s">
        <v>355</v>
      </c>
      <c r="G47" s="27">
        <v>10</v>
      </c>
      <c r="H47" s="12" t="str">
        <f t="shared" si="19"/>
        <v/>
      </c>
      <c r="I47" s="12" t="str">
        <f t="shared" si="19"/>
        <v/>
      </c>
      <c r="J47" s="12" t="str">
        <f t="shared" si="19"/>
        <v/>
      </c>
      <c r="K47" s="12" t="str">
        <f t="shared" si="19"/>
        <v/>
      </c>
      <c r="L47" s="12" t="str">
        <f>IF(AF47="","",(IF(AF47=1,1,0)))</f>
        <v/>
      </c>
      <c r="M47" s="12" t="str">
        <f t="shared" si="19"/>
        <v/>
      </c>
      <c r="N47" s="12" t="str">
        <f t="shared" si="19"/>
        <v/>
      </c>
      <c r="O47" s="12" t="str">
        <f t="shared" si="19"/>
        <v/>
      </c>
      <c r="P47" s="12" t="str">
        <f t="shared" si="19"/>
        <v/>
      </c>
      <c r="Q47" s="12" t="str">
        <f t="shared" si="19"/>
        <v/>
      </c>
      <c r="R47" s="13"/>
      <c r="S47" s="13"/>
      <c r="T47" s="13"/>
      <c r="U47" s="13"/>
      <c r="V47" s="13"/>
      <c r="W47" s="13"/>
      <c r="X47" s="13"/>
      <c r="Y47" s="13"/>
      <c r="Z47" s="13"/>
      <c r="AA47" s="13"/>
      <c r="AB47" s="20"/>
      <c r="AC47" s="20"/>
      <c r="AD47" s="20"/>
      <c r="AE47" s="20"/>
      <c r="AF47" s="20"/>
      <c r="AG47" s="20"/>
      <c r="AH47" s="20"/>
      <c r="AI47" s="20"/>
      <c r="AJ47" s="20"/>
      <c r="AK47" s="20"/>
      <c r="AL47" s="13"/>
      <c r="AM47" s="13"/>
      <c r="AN47" s="13"/>
      <c r="AO47" s="13"/>
      <c r="AP47" s="13"/>
      <c r="AQ47" s="13"/>
      <c r="AR47" s="13"/>
      <c r="AS47" s="13"/>
      <c r="AT47" s="13"/>
      <c r="AU47" s="13"/>
    </row>
    <row r="48" spans="1:47" ht="18">
      <c r="A48" s="136"/>
      <c r="B48" s="152"/>
      <c r="C48" s="24" t="s">
        <v>359</v>
      </c>
      <c r="D48" s="22" t="s">
        <v>21</v>
      </c>
      <c r="E48" s="23" t="e">
        <f t="shared" si="18"/>
        <v>#DIV/0!</v>
      </c>
      <c r="F48" s="24" t="s">
        <v>360</v>
      </c>
      <c r="G48" s="27">
        <v>5</v>
      </c>
      <c r="H48" s="12" t="str">
        <f t="shared" si="19"/>
        <v/>
      </c>
      <c r="I48" s="12" t="str">
        <f t="shared" si="19"/>
        <v/>
      </c>
      <c r="J48" s="12" t="str">
        <f t="shared" si="19"/>
        <v/>
      </c>
      <c r="K48" s="12" t="str">
        <f t="shared" si="19"/>
        <v/>
      </c>
      <c r="L48" s="12" t="str">
        <f t="shared" si="19"/>
        <v/>
      </c>
      <c r="M48" s="13"/>
      <c r="N48" s="13"/>
      <c r="O48" s="13"/>
      <c r="P48" s="13"/>
      <c r="Q48" s="13"/>
      <c r="R48" s="13"/>
      <c r="S48" s="13"/>
      <c r="T48" s="13"/>
      <c r="U48" s="13"/>
      <c r="V48" s="13"/>
      <c r="W48" s="13"/>
      <c r="X48" s="13"/>
      <c r="Y48" s="13"/>
      <c r="Z48" s="13"/>
      <c r="AA48" s="13"/>
      <c r="AB48" s="20"/>
      <c r="AC48" s="20"/>
      <c r="AD48" s="20"/>
      <c r="AE48" s="20"/>
      <c r="AF48" s="20"/>
      <c r="AG48" s="13"/>
      <c r="AH48" s="13"/>
      <c r="AI48" s="13"/>
      <c r="AJ48" s="13"/>
      <c r="AK48" s="13"/>
      <c r="AL48" s="13"/>
      <c r="AM48" s="13"/>
      <c r="AN48" s="13"/>
      <c r="AO48" s="13"/>
      <c r="AP48" s="13"/>
      <c r="AQ48" s="13"/>
      <c r="AR48" s="13"/>
      <c r="AS48" s="13"/>
      <c r="AT48" s="13"/>
      <c r="AU48" s="13"/>
    </row>
    <row r="49" spans="1:47" ht="36">
      <c r="A49" s="136"/>
      <c r="B49" s="152"/>
      <c r="C49" s="24" t="s">
        <v>361</v>
      </c>
      <c r="D49" s="22" t="s">
        <v>21</v>
      </c>
      <c r="E49" s="23" t="e">
        <f t="shared" si="18"/>
        <v>#DIV/0!</v>
      </c>
      <c r="F49" s="24" t="s">
        <v>361</v>
      </c>
      <c r="G49" s="27">
        <v>5</v>
      </c>
      <c r="H49" s="12" t="str">
        <f t="shared" si="19"/>
        <v/>
      </c>
      <c r="I49" s="12" t="str">
        <f t="shared" si="19"/>
        <v/>
      </c>
      <c r="J49" s="12" t="str">
        <f t="shared" si="19"/>
        <v/>
      </c>
      <c r="K49" s="12" t="str">
        <f t="shared" si="19"/>
        <v/>
      </c>
      <c r="L49" s="12" t="str">
        <f t="shared" si="19"/>
        <v/>
      </c>
      <c r="M49" s="13"/>
      <c r="N49" s="13"/>
      <c r="O49" s="13"/>
      <c r="P49" s="13"/>
      <c r="Q49" s="13"/>
      <c r="R49" s="13"/>
      <c r="S49" s="13"/>
      <c r="T49" s="13"/>
      <c r="U49" s="13"/>
      <c r="V49" s="13"/>
      <c r="W49" s="13"/>
      <c r="X49" s="13"/>
      <c r="Y49" s="13"/>
      <c r="Z49" s="13"/>
      <c r="AA49" s="13"/>
      <c r="AB49" s="20"/>
      <c r="AC49" s="20"/>
      <c r="AD49" s="20"/>
      <c r="AE49" s="20"/>
      <c r="AF49" s="20"/>
      <c r="AG49" s="13"/>
      <c r="AH49" s="13"/>
      <c r="AI49" s="13"/>
      <c r="AJ49" s="13"/>
      <c r="AK49" s="13"/>
      <c r="AL49" s="13"/>
      <c r="AM49" s="13"/>
      <c r="AN49" s="13"/>
      <c r="AO49" s="13"/>
      <c r="AP49" s="13"/>
      <c r="AQ49" s="13"/>
      <c r="AR49" s="13"/>
      <c r="AS49" s="13"/>
      <c r="AT49" s="13"/>
      <c r="AU49" s="13"/>
    </row>
    <row r="50" spans="1:47" ht="36">
      <c r="A50" s="136"/>
      <c r="B50" s="152"/>
      <c r="C50" s="24" t="s">
        <v>362</v>
      </c>
      <c r="D50" s="22" t="s">
        <v>21</v>
      </c>
      <c r="E50" s="23" t="e">
        <f>COUNTIF(H50:Q50,"=0")/COUNT(H50:Q50)</f>
        <v>#DIV/0!</v>
      </c>
      <c r="F50" s="24" t="s">
        <v>363</v>
      </c>
      <c r="G50" s="27">
        <v>10</v>
      </c>
      <c r="H50" s="12" t="str">
        <f t="shared" si="19"/>
        <v/>
      </c>
      <c r="I50" s="12" t="str">
        <f t="shared" si="19"/>
        <v/>
      </c>
      <c r="J50" s="12" t="str">
        <f t="shared" si="19"/>
        <v/>
      </c>
      <c r="K50" s="12" t="str">
        <f t="shared" si="19"/>
        <v/>
      </c>
      <c r="L50" s="12" t="str">
        <f t="shared" si="19"/>
        <v/>
      </c>
      <c r="M50" s="12" t="str">
        <f t="shared" si="19"/>
        <v/>
      </c>
      <c r="N50" s="12" t="str">
        <f t="shared" si="19"/>
        <v/>
      </c>
      <c r="O50" s="12" t="str">
        <f t="shared" si="19"/>
        <v/>
      </c>
      <c r="P50" s="12" t="str">
        <f t="shared" si="19"/>
        <v/>
      </c>
      <c r="Q50" s="12" t="str">
        <f t="shared" si="19"/>
        <v/>
      </c>
      <c r="R50" s="13"/>
      <c r="S50" s="13"/>
      <c r="T50" s="13"/>
      <c r="U50" s="13"/>
      <c r="V50" s="13"/>
      <c r="W50" s="13"/>
      <c r="X50" s="13"/>
      <c r="Y50" s="13"/>
      <c r="Z50" s="13"/>
      <c r="AA50" s="13"/>
      <c r="AB50" s="20"/>
      <c r="AC50" s="20"/>
      <c r="AD50" s="20"/>
      <c r="AE50" s="20"/>
      <c r="AF50" s="20"/>
      <c r="AG50" s="20"/>
      <c r="AH50" s="20"/>
      <c r="AI50" s="20"/>
      <c r="AJ50" s="20"/>
      <c r="AK50" s="20"/>
      <c r="AL50" s="13"/>
      <c r="AM50" s="13"/>
      <c r="AN50" s="13"/>
      <c r="AO50" s="13"/>
      <c r="AP50" s="13"/>
      <c r="AQ50" s="13"/>
      <c r="AR50" s="13"/>
      <c r="AS50" s="13"/>
      <c r="AT50" s="13"/>
      <c r="AU50" s="13"/>
    </row>
    <row r="51" spans="1:47" ht="18">
      <c r="A51" s="136"/>
      <c r="B51" s="152"/>
      <c r="C51" s="24" t="s">
        <v>364</v>
      </c>
      <c r="D51" s="22" t="s">
        <v>21</v>
      </c>
      <c r="E51" s="23" t="e">
        <f t="shared" si="18"/>
        <v>#DIV/0!</v>
      </c>
      <c r="F51" s="24" t="s">
        <v>365</v>
      </c>
      <c r="G51" s="27">
        <v>10</v>
      </c>
      <c r="H51" s="12" t="str">
        <f t="shared" si="19"/>
        <v/>
      </c>
      <c r="I51" s="12" t="str">
        <f t="shared" si="19"/>
        <v/>
      </c>
      <c r="J51" s="12" t="str">
        <f t="shared" si="19"/>
        <v/>
      </c>
      <c r="K51" s="12" t="str">
        <f t="shared" si="19"/>
        <v/>
      </c>
      <c r="L51" s="12" t="str">
        <f t="shared" si="19"/>
        <v/>
      </c>
      <c r="M51" s="12" t="str">
        <f t="shared" si="19"/>
        <v/>
      </c>
      <c r="N51" s="12" t="str">
        <f t="shared" si="19"/>
        <v/>
      </c>
      <c r="O51" s="12" t="str">
        <f t="shared" si="19"/>
        <v/>
      </c>
      <c r="P51" s="12" t="str">
        <f t="shared" si="19"/>
        <v/>
      </c>
      <c r="Q51" s="12" t="str">
        <f t="shared" si="19"/>
        <v/>
      </c>
      <c r="R51" s="13"/>
      <c r="S51" s="13"/>
      <c r="T51" s="13"/>
      <c r="U51" s="13"/>
      <c r="V51" s="13"/>
      <c r="W51" s="13"/>
      <c r="X51" s="13"/>
      <c r="Y51" s="13"/>
      <c r="Z51" s="13"/>
      <c r="AA51" s="13"/>
      <c r="AB51" s="20"/>
      <c r="AC51" s="20"/>
      <c r="AD51" s="20"/>
      <c r="AE51" s="20"/>
      <c r="AF51" s="20"/>
      <c r="AG51" s="20"/>
      <c r="AH51" s="20"/>
      <c r="AI51" s="20"/>
      <c r="AJ51" s="20"/>
      <c r="AK51" s="20"/>
      <c r="AL51" s="13"/>
      <c r="AM51" s="13"/>
      <c r="AN51" s="13"/>
      <c r="AO51" s="13"/>
      <c r="AP51" s="13"/>
      <c r="AQ51" s="13"/>
      <c r="AR51" s="13"/>
      <c r="AS51" s="13"/>
      <c r="AT51" s="13"/>
      <c r="AU51" s="13"/>
    </row>
    <row r="52" spans="1:47" ht="36">
      <c r="A52" s="136"/>
      <c r="B52" s="152"/>
      <c r="C52" s="24" t="s">
        <v>366</v>
      </c>
      <c r="D52" s="22" t="s">
        <v>21</v>
      </c>
      <c r="E52" s="23" t="e">
        <f t="shared" si="18"/>
        <v>#DIV/0!</v>
      </c>
      <c r="F52" s="24" t="s">
        <v>367</v>
      </c>
      <c r="G52" s="27">
        <v>5</v>
      </c>
      <c r="H52" s="12" t="str">
        <f t="shared" si="19"/>
        <v/>
      </c>
      <c r="I52" s="12" t="str">
        <f t="shared" si="19"/>
        <v/>
      </c>
      <c r="J52" s="12" t="str">
        <f t="shared" si="19"/>
        <v/>
      </c>
      <c r="K52" s="12" t="str">
        <f t="shared" si="19"/>
        <v/>
      </c>
      <c r="L52" s="12" t="str">
        <f t="shared" si="19"/>
        <v/>
      </c>
      <c r="M52" s="13"/>
      <c r="N52" s="13"/>
      <c r="O52" s="13"/>
      <c r="P52" s="13"/>
      <c r="Q52" s="13"/>
      <c r="R52" s="13"/>
      <c r="S52" s="13"/>
      <c r="T52" s="13"/>
      <c r="U52" s="13"/>
      <c r="V52" s="13"/>
      <c r="W52" s="13"/>
      <c r="X52" s="13"/>
      <c r="Y52" s="13"/>
      <c r="Z52" s="13"/>
      <c r="AA52" s="13"/>
      <c r="AB52" s="20"/>
      <c r="AC52" s="20"/>
      <c r="AD52" s="20"/>
      <c r="AE52" s="20"/>
      <c r="AF52" s="20"/>
      <c r="AG52" s="13"/>
      <c r="AH52" s="13"/>
      <c r="AI52" s="13"/>
      <c r="AJ52" s="13"/>
      <c r="AK52" s="13"/>
      <c r="AL52" s="13"/>
      <c r="AM52" s="13"/>
      <c r="AN52" s="13"/>
      <c r="AO52" s="13"/>
      <c r="AP52" s="13"/>
      <c r="AQ52" s="13"/>
      <c r="AR52" s="13"/>
      <c r="AS52" s="13"/>
      <c r="AT52" s="13"/>
      <c r="AU52" s="13"/>
    </row>
    <row r="53" spans="1:47" ht="36">
      <c r="A53" s="136"/>
      <c r="B53" s="152"/>
      <c r="C53" s="24" t="s">
        <v>368</v>
      </c>
      <c r="D53" s="22" t="s">
        <v>21</v>
      </c>
      <c r="E53" s="23" t="e">
        <f t="shared" si="18"/>
        <v>#DIV/0!</v>
      </c>
      <c r="F53" s="24" t="s">
        <v>369</v>
      </c>
      <c r="G53" s="27">
        <v>5</v>
      </c>
      <c r="H53" s="12" t="str">
        <f t="shared" si="19"/>
        <v/>
      </c>
      <c r="I53" s="12" t="str">
        <f t="shared" si="19"/>
        <v/>
      </c>
      <c r="J53" s="12" t="str">
        <f t="shared" si="19"/>
        <v/>
      </c>
      <c r="K53" s="12" t="str">
        <f t="shared" si="19"/>
        <v/>
      </c>
      <c r="L53" s="12" t="str">
        <f t="shared" si="19"/>
        <v/>
      </c>
      <c r="M53" s="13"/>
      <c r="N53" s="13"/>
      <c r="O53" s="13"/>
      <c r="P53" s="13"/>
      <c r="Q53" s="13"/>
      <c r="R53" s="13"/>
      <c r="S53" s="13"/>
      <c r="T53" s="13"/>
      <c r="U53" s="13"/>
      <c r="V53" s="13"/>
      <c r="W53" s="13"/>
      <c r="X53" s="13"/>
      <c r="Y53" s="13"/>
      <c r="Z53" s="13"/>
      <c r="AA53" s="13"/>
      <c r="AB53" s="20"/>
      <c r="AC53" s="20"/>
      <c r="AD53" s="20"/>
      <c r="AE53" s="20"/>
      <c r="AF53" s="20"/>
      <c r="AG53" s="13"/>
      <c r="AH53" s="13"/>
      <c r="AI53" s="13"/>
      <c r="AJ53" s="13"/>
      <c r="AK53" s="13"/>
      <c r="AL53" s="13"/>
      <c r="AM53" s="13"/>
      <c r="AN53" s="13"/>
      <c r="AO53" s="13"/>
      <c r="AP53" s="13"/>
      <c r="AQ53" s="13"/>
      <c r="AR53" s="13"/>
      <c r="AS53" s="13"/>
      <c r="AT53" s="13"/>
      <c r="AU53" s="13"/>
    </row>
    <row r="54" spans="1:47" ht="54">
      <c r="A54" s="136"/>
      <c r="B54" s="152"/>
      <c r="C54" s="24" t="s">
        <v>370</v>
      </c>
      <c r="D54" s="22" t="s">
        <v>21</v>
      </c>
      <c r="E54" s="23" t="e">
        <f t="shared" si="18"/>
        <v>#DIV/0!</v>
      </c>
      <c r="F54" s="24" t="s">
        <v>370</v>
      </c>
      <c r="G54" s="27">
        <v>5</v>
      </c>
      <c r="H54" s="12" t="str">
        <f t="shared" si="19"/>
        <v/>
      </c>
      <c r="I54" s="12" t="str">
        <f t="shared" si="19"/>
        <v/>
      </c>
      <c r="J54" s="12" t="str">
        <f t="shared" si="19"/>
        <v/>
      </c>
      <c r="K54" s="12" t="str">
        <f t="shared" si="19"/>
        <v/>
      </c>
      <c r="L54" s="12" t="str">
        <f t="shared" si="19"/>
        <v/>
      </c>
      <c r="M54" s="13"/>
      <c r="N54" s="13"/>
      <c r="O54" s="13"/>
      <c r="P54" s="13"/>
      <c r="Q54" s="13"/>
      <c r="R54" s="13"/>
      <c r="S54" s="13"/>
      <c r="T54" s="13"/>
      <c r="U54" s="13"/>
      <c r="V54" s="13"/>
      <c r="W54" s="13"/>
      <c r="X54" s="13"/>
      <c r="Y54" s="13"/>
      <c r="Z54" s="13"/>
      <c r="AA54" s="13"/>
      <c r="AB54" s="20"/>
      <c r="AC54" s="20"/>
      <c r="AD54" s="20"/>
      <c r="AE54" s="20"/>
      <c r="AF54" s="20"/>
      <c r="AG54" s="13"/>
      <c r="AH54" s="13"/>
      <c r="AI54" s="13"/>
      <c r="AJ54" s="13"/>
      <c r="AK54" s="13"/>
      <c r="AL54" s="13"/>
      <c r="AM54" s="13"/>
      <c r="AN54" s="13"/>
      <c r="AO54" s="13"/>
      <c r="AP54" s="13"/>
      <c r="AQ54" s="13"/>
      <c r="AR54" s="13"/>
      <c r="AS54" s="13"/>
      <c r="AT54" s="13"/>
      <c r="AU54" s="13"/>
    </row>
    <row r="55" spans="1:47" ht="36">
      <c r="A55" s="136"/>
      <c r="B55" s="152"/>
      <c r="C55" s="24" t="s">
        <v>371</v>
      </c>
      <c r="D55" s="22" t="s">
        <v>21</v>
      </c>
      <c r="E55" s="23" t="e">
        <f t="shared" si="18"/>
        <v>#DIV/0!</v>
      </c>
      <c r="F55" s="24" t="s">
        <v>372</v>
      </c>
      <c r="G55" s="27">
        <v>5</v>
      </c>
      <c r="H55" s="12" t="str">
        <f t="shared" si="19"/>
        <v/>
      </c>
      <c r="I55" s="12" t="str">
        <f t="shared" si="19"/>
        <v/>
      </c>
      <c r="J55" s="12" t="str">
        <f t="shared" si="19"/>
        <v/>
      </c>
      <c r="K55" s="12" t="str">
        <f t="shared" si="19"/>
        <v/>
      </c>
      <c r="L55" s="12" t="str">
        <f t="shared" si="19"/>
        <v/>
      </c>
      <c r="M55" s="13"/>
      <c r="N55" s="13"/>
      <c r="O55" s="13"/>
      <c r="P55" s="13"/>
      <c r="Q55" s="13"/>
      <c r="R55" s="13"/>
      <c r="S55" s="13"/>
      <c r="T55" s="13"/>
      <c r="U55" s="13"/>
      <c r="V55" s="13"/>
      <c r="W55" s="13"/>
      <c r="X55" s="13"/>
      <c r="Y55" s="13"/>
      <c r="Z55" s="13"/>
      <c r="AA55" s="13"/>
      <c r="AB55" s="20"/>
      <c r="AC55" s="20"/>
      <c r="AD55" s="20"/>
      <c r="AE55" s="20"/>
      <c r="AF55" s="20"/>
      <c r="AG55" s="13"/>
      <c r="AH55" s="13"/>
      <c r="AI55" s="13"/>
      <c r="AJ55" s="13"/>
      <c r="AK55" s="13"/>
      <c r="AL55" s="13"/>
      <c r="AM55" s="13"/>
      <c r="AN55" s="13"/>
      <c r="AO55" s="13"/>
      <c r="AP55" s="13"/>
      <c r="AQ55" s="13"/>
      <c r="AR55" s="13"/>
      <c r="AS55" s="13"/>
      <c r="AT55" s="13"/>
      <c r="AU55" s="13"/>
    </row>
    <row r="56" spans="1:47" ht="36">
      <c r="A56" s="136"/>
      <c r="B56" s="152"/>
      <c r="C56" s="24" t="s">
        <v>373</v>
      </c>
      <c r="D56" s="22" t="s">
        <v>21</v>
      </c>
      <c r="E56" s="23" t="e">
        <f t="shared" si="18"/>
        <v>#DIV/0!</v>
      </c>
      <c r="F56" s="24" t="s">
        <v>374</v>
      </c>
      <c r="G56" s="27">
        <v>5</v>
      </c>
      <c r="H56" s="12" t="str">
        <f t="shared" si="19"/>
        <v/>
      </c>
      <c r="I56" s="12" t="str">
        <f t="shared" si="19"/>
        <v/>
      </c>
      <c r="J56" s="12" t="str">
        <f t="shared" si="19"/>
        <v/>
      </c>
      <c r="K56" s="12" t="str">
        <f t="shared" si="19"/>
        <v/>
      </c>
      <c r="L56" s="12" t="str">
        <f t="shared" si="19"/>
        <v/>
      </c>
      <c r="M56" s="13"/>
      <c r="N56" s="13"/>
      <c r="O56" s="13"/>
      <c r="P56" s="13"/>
      <c r="Q56" s="13"/>
      <c r="R56" s="13"/>
      <c r="S56" s="13"/>
      <c r="T56" s="13"/>
      <c r="U56" s="13"/>
      <c r="V56" s="13"/>
      <c r="W56" s="13"/>
      <c r="X56" s="13"/>
      <c r="Y56" s="13"/>
      <c r="Z56" s="13"/>
      <c r="AA56" s="13"/>
      <c r="AB56" s="20"/>
      <c r="AC56" s="20"/>
      <c r="AD56" s="20"/>
      <c r="AE56" s="20"/>
      <c r="AF56" s="20"/>
      <c r="AG56" s="13"/>
      <c r="AH56" s="13"/>
      <c r="AI56" s="13"/>
      <c r="AJ56" s="13"/>
      <c r="AK56" s="13"/>
      <c r="AL56" s="13"/>
      <c r="AM56" s="13"/>
      <c r="AN56" s="13"/>
      <c r="AO56" s="13"/>
      <c r="AP56" s="13"/>
      <c r="AQ56" s="13"/>
      <c r="AR56" s="13"/>
      <c r="AS56" s="13"/>
      <c r="AT56" s="13"/>
      <c r="AU56" s="13"/>
    </row>
    <row r="57" spans="1:47" ht="36">
      <c r="A57" s="136"/>
      <c r="B57" s="152"/>
      <c r="C57" s="24" t="s">
        <v>375</v>
      </c>
      <c r="D57" s="22" t="s">
        <v>21</v>
      </c>
      <c r="E57" s="23" t="e">
        <f>COUNTIF(H57:J57,"=0")/COUNT(H57:J57)</f>
        <v>#DIV/0!</v>
      </c>
      <c r="F57" s="24" t="s">
        <v>376</v>
      </c>
      <c r="G57" s="27">
        <v>3</v>
      </c>
      <c r="H57" s="12" t="str">
        <f>IF(AB57="","",(IF(AB57=1,1,0)))</f>
        <v/>
      </c>
      <c r="I57" s="12" t="str">
        <f>IF(AC57="","",(IF(AC57=1,1,0)))</f>
        <v/>
      </c>
      <c r="J57" s="12" t="str">
        <f>IF(AD57="","",(IF(AD57=1,1,0)))</f>
        <v/>
      </c>
      <c r="K57" s="13"/>
      <c r="L57" s="13"/>
      <c r="M57" s="13"/>
      <c r="N57" s="13"/>
      <c r="O57" s="13"/>
      <c r="P57" s="13"/>
      <c r="Q57" s="13"/>
      <c r="R57" s="13"/>
      <c r="S57" s="13"/>
      <c r="T57" s="13"/>
      <c r="U57" s="13"/>
      <c r="V57" s="13"/>
      <c r="W57" s="13"/>
      <c r="X57" s="13"/>
      <c r="Y57" s="13"/>
      <c r="Z57" s="13"/>
      <c r="AA57" s="13"/>
      <c r="AB57" s="20"/>
      <c r="AC57" s="20"/>
      <c r="AD57" s="20"/>
      <c r="AE57" s="13"/>
      <c r="AF57" s="13"/>
      <c r="AG57" s="13"/>
      <c r="AH57" s="13"/>
      <c r="AI57" s="13"/>
      <c r="AJ57" s="13"/>
      <c r="AK57" s="13"/>
      <c r="AL57" s="13"/>
      <c r="AM57" s="13"/>
      <c r="AN57" s="13"/>
      <c r="AO57" s="13"/>
      <c r="AP57" s="13"/>
      <c r="AQ57" s="13"/>
      <c r="AR57" s="13"/>
      <c r="AS57" s="13"/>
      <c r="AT57" s="13"/>
      <c r="AU57" s="13"/>
    </row>
    <row r="58" spans="1:47" ht="18">
      <c r="A58" s="136"/>
      <c r="B58" s="153"/>
      <c r="C58" s="139" t="s">
        <v>853</v>
      </c>
      <c r="D58" s="139"/>
      <c r="E58" s="115" t="e">
        <f>COUNTIF(H44:AA57,"=0")/COUNT(H44:AA57)</f>
        <v>#DIV/0!</v>
      </c>
      <c r="F58" s="116"/>
      <c r="G58" s="27"/>
      <c r="H58" s="11"/>
      <c r="I58" s="11"/>
      <c r="J58" s="11"/>
      <c r="K58" s="11"/>
      <c r="L58" s="11"/>
      <c r="M58" s="11"/>
      <c r="N58" s="11"/>
      <c r="O58" s="11"/>
      <c r="P58" s="11"/>
      <c r="Q58" s="11"/>
      <c r="R58" s="11"/>
      <c r="S58" s="11"/>
      <c r="T58" s="11"/>
      <c r="U58" s="11"/>
      <c r="V58" s="11"/>
      <c r="W58" s="11"/>
      <c r="X58" s="11"/>
      <c r="Y58" s="11"/>
      <c r="Z58" s="11"/>
      <c r="AA58" s="11"/>
      <c r="AB58" s="13"/>
      <c r="AC58" s="13"/>
      <c r="AD58" s="13"/>
      <c r="AE58" s="13"/>
      <c r="AF58" s="13"/>
      <c r="AG58" s="13"/>
      <c r="AH58" s="13"/>
      <c r="AI58" s="13"/>
      <c r="AJ58" s="13"/>
      <c r="AK58" s="13"/>
      <c r="AL58" s="13"/>
      <c r="AM58" s="13"/>
      <c r="AN58" s="13"/>
      <c r="AO58" s="13"/>
      <c r="AP58" s="13"/>
      <c r="AQ58" s="13"/>
      <c r="AR58" s="13"/>
      <c r="AS58" s="13"/>
      <c r="AT58" s="13"/>
      <c r="AU58" s="13"/>
    </row>
    <row r="59" spans="1:47" ht="23.25" customHeight="1">
      <c r="A59" s="136"/>
      <c r="B59" s="136" t="s">
        <v>852</v>
      </c>
      <c r="C59" s="136"/>
      <c r="D59" s="136"/>
      <c r="E59" s="23" t="e">
        <f>COUNTIF(H31:AA57,"=0")/COUNT(H31:AA57)</f>
        <v>#DIV/0!</v>
      </c>
      <c r="F59" s="14"/>
      <c r="G59" s="27"/>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row>
    <row r="60" spans="1:47" ht="18" customHeight="1">
      <c r="A60" s="148" t="s">
        <v>460</v>
      </c>
      <c r="B60" s="133" t="s">
        <v>378</v>
      </c>
      <c r="C60" s="32" t="s">
        <v>72</v>
      </c>
      <c r="D60" s="32" t="s">
        <v>28</v>
      </c>
      <c r="E60" s="33" t="e">
        <f>COUNTIF(H60:AA60,"=0")/COUNT(H60:AA60)</f>
        <v>#DIV/0!</v>
      </c>
      <c r="F60" s="34" t="s">
        <v>30</v>
      </c>
      <c r="G60" s="31">
        <v>20</v>
      </c>
      <c r="H60" s="30" t="str">
        <f t="shared" ref="H60:W65" si="20">IF(AB60="","",(IF(AB60&gt;4,1,0)))</f>
        <v/>
      </c>
      <c r="I60" s="30" t="str">
        <f t="shared" si="20"/>
        <v/>
      </c>
      <c r="J60" s="30" t="str">
        <f t="shared" si="20"/>
        <v/>
      </c>
      <c r="K60" s="30" t="str">
        <f t="shared" si="20"/>
        <v/>
      </c>
      <c r="L60" s="30" t="str">
        <f t="shared" si="20"/>
        <v/>
      </c>
      <c r="M60" s="30" t="str">
        <f t="shared" si="20"/>
        <v/>
      </c>
      <c r="N60" s="30" t="str">
        <f t="shared" si="20"/>
        <v/>
      </c>
      <c r="O60" s="30" t="str">
        <f t="shared" si="20"/>
        <v/>
      </c>
      <c r="P60" s="30" t="str">
        <f t="shared" si="20"/>
        <v/>
      </c>
      <c r="Q60" s="30" t="str">
        <f t="shared" si="20"/>
        <v/>
      </c>
      <c r="R60" s="30" t="str">
        <f t="shared" si="20"/>
        <v/>
      </c>
      <c r="S60" s="30" t="str">
        <f t="shared" si="20"/>
        <v/>
      </c>
      <c r="T60" s="30" t="str">
        <f t="shared" si="20"/>
        <v/>
      </c>
      <c r="U60" s="30" t="str">
        <f t="shared" si="20"/>
        <v/>
      </c>
      <c r="V60" s="30" t="str">
        <f t="shared" si="20"/>
        <v/>
      </c>
      <c r="W60" s="30" t="str">
        <f t="shared" si="20"/>
        <v/>
      </c>
      <c r="X60" s="30" t="str">
        <f t="shared" ref="X60:AA64" si="21">IF(AR60="","",(IF(AR60&gt;4,1,0)))</f>
        <v/>
      </c>
      <c r="Y60" s="30" t="str">
        <f t="shared" si="21"/>
        <v/>
      </c>
      <c r="Z60" s="30" t="str">
        <f t="shared" si="21"/>
        <v/>
      </c>
      <c r="AA60" s="30" t="str">
        <f t="shared" si="21"/>
        <v/>
      </c>
      <c r="AB60" s="35"/>
      <c r="AC60" s="35"/>
      <c r="AD60" s="35"/>
      <c r="AE60" s="35"/>
      <c r="AF60" s="35"/>
      <c r="AG60" s="35"/>
      <c r="AH60" s="35"/>
      <c r="AI60" s="35"/>
      <c r="AJ60" s="35"/>
      <c r="AK60" s="35"/>
      <c r="AL60" s="35"/>
      <c r="AM60" s="35"/>
      <c r="AN60" s="35"/>
      <c r="AO60" s="35"/>
      <c r="AP60" s="35"/>
      <c r="AQ60" s="35"/>
      <c r="AR60" s="35"/>
      <c r="AS60" s="35"/>
      <c r="AT60" s="35"/>
      <c r="AU60" s="35"/>
    </row>
    <row r="61" spans="1:47" ht="18">
      <c r="A61" s="149"/>
      <c r="B61" s="134"/>
      <c r="C61" s="131" t="s">
        <v>379</v>
      </c>
      <c r="D61" s="131" t="s">
        <v>28</v>
      </c>
      <c r="E61" s="132" t="e">
        <f>COUNTIF(H61:AA63,"=0")/COUNT(H61:AA63)</f>
        <v>#DIV/0!</v>
      </c>
      <c r="F61" s="131" t="s">
        <v>23</v>
      </c>
      <c r="G61" s="130">
        <v>60</v>
      </c>
      <c r="H61" s="30" t="str">
        <f t="shared" si="20"/>
        <v/>
      </c>
      <c r="I61" s="30" t="str">
        <f t="shared" si="20"/>
        <v/>
      </c>
      <c r="J61" s="30" t="str">
        <f t="shared" si="20"/>
        <v/>
      </c>
      <c r="K61" s="30" t="str">
        <f t="shared" si="20"/>
        <v/>
      </c>
      <c r="L61" s="30" t="str">
        <f t="shared" si="20"/>
        <v/>
      </c>
      <c r="M61" s="30" t="str">
        <f t="shared" si="20"/>
        <v/>
      </c>
      <c r="N61" s="30" t="str">
        <f t="shared" si="20"/>
        <v/>
      </c>
      <c r="O61" s="30" t="str">
        <f t="shared" si="20"/>
        <v/>
      </c>
      <c r="P61" s="30" t="str">
        <f t="shared" si="20"/>
        <v/>
      </c>
      <c r="Q61" s="30" t="str">
        <f t="shared" si="20"/>
        <v/>
      </c>
      <c r="R61" s="30" t="str">
        <f t="shared" si="20"/>
        <v/>
      </c>
      <c r="S61" s="30" t="str">
        <f t="shared" si="20"/>
        <v/>
      </c>
      <c r="T61" s="30" t="str">
        <f t="shared" si="20"/>
        <v/>
      </c>
      <c r="U61" s="30" t="str">
        <f t="shared" si="20"/>
        <v/>
      </c>
      <c r="V61" s="30" t="str">
        <f t="shared" si="20"/>
        <v/>
      </c>
      <c r="W61" s="30" t="str">
        <f t="shared" si="20"/>
        <v/>
      </c>
      <c r="X61" s="30" t="str">
        <f t="shared" si="21"/>
        <v/>
      </c>
      <c r="Y61" s="30" t="str">
        <f t="shared" si="21"/>
        <v/>
      </c>
      <c r="Z61" s="30" t="str">
        <f t="shared" si="21"/>
        <v/>
      </c>
      <c r="AA61" s="30" t="str">
        <f t="shared" si="21"/>
        <v/>
      </c>
      <c r="AB61" s="35"/>
      <c r="AC61" s="35"/>
      <c r="AD61" s="35"/>
      <c r="AE61" s="35"/>
      <c r="AF61" s="35"/>
      <c r="AG61" s="35"/>
      <c r="AH61" s="35"/>
      <c r="AI61" s="35"/>
      <c r="AJ61" s="35"/>
      <c r="AK61" s="35"/>
      <c r="AL61" s="35"/>
      <c r="AM61" s="35"/>
      <c r="AN61" s="35"/>
      <c r="AO61" s="35"/>
      <c r="AP61" s="35"/>
      <c r="AQ61" s="35"/>
      <c r="AR61" s="35"/>
      <c r="AS61" s="35"/>
      <c r="AT61" s="35"/>
      <c r="AU61" s="35"/>
    </row>
    <row r="62" spans="1:47" ht="18">
      <c r="A62" s="149"/>
      <c r="B62" s="134"/>
      <c r="C62" s="131"/>
      <c r="D62" s="131"/>
      <c r="E62" s="132"/>
      <c r="F62" s="131"/>
      <c r="G62" s="130"/>
      <c r="H62" s="30" t="str">
        <f t="shared" si="20"/>
        <v/>
      </c>
      <c r="I62" s="30" t="str">
        <f t="shared" si="20"/>
        <v/>
      </c>
      <c r="J62" s="30" t="str">
        <f t="shared" si="20"/>
        <v/>
      </c>
      <c r="K62" s="30" t="str">
        <f t="shared" si="20"/>
        <v/>
      </c>
      <c r="L62" s="30" t="str">
        <f t="shared" si="20"/>
        <v/>
      </c>
      <c r="M62" s="30" t="str">
        <f t="shared" si="20"/>
        <v/>
      </c>
      <c r="N62" s="30" t="str">
        <f t="shared" si="20"/>
        <v/>
      </c>
      <c r="O62" s="30" t="str">
        <f t="shared" si="20"/>
        <v/>
      </c>
      <c r="P62" s="30" t="str">
        <f t="shared" si="20"/>
        <v/>
      </c>
      <c r="Q62" s="30" t="str">
        <f t="shared" si="20"/>
        <v/>
      </c>
      <c r="R62" s="30" t="str">
        <f t="shared" si="20"/>
        <v/>
      </c>
      <c r="S62" s="30" t="str">
        <f t="shared" si="20"/>
        <v/>
      </c>
      <c r="T62" s="30" t="str">
        <f t="shared" si="20"/>
        <v/>
      </c>
      <c r="U62" s="30" t="str">
        <f t="shared" si="20"/>
        <v/>
      </c>
      <c r="V62" s="30" t="str">
        <f t="shared" si="20"/>
        <v/>
      </c>
      <c r="W62" s="30" t="str">
        <f t="shared" si="20"/>
        <v/>
      </c>
      <c r="X62" s="30" t="str">
        <f t="shared" si="21"/>
        <v/>
      </c>
      <c r="Y62" s="30" t="str">
        <f t="shared" si="21"/>
        <v/>
      </c>
      <c r="Z62" s="30" t="str">
        <f t="shared" si="21"/>
        <v/>
      </c>
      <c r="AA62" s="30" t="str">
        <f t="shared" si="21"/>
        <v/>
      </c>
      <c r="AB62" s="35"/>
      <c r="AC62" s="35"/>
      <c r="AD62" s="35"/>
      <c r="AE62" s="35"/>
      <c r="AF62" s="35"/>
      <c r="AG62" s="35"/>
      <c r="AH62" s="35"/>
      <c r="AI62" s="35"/>
      <c r="AJ62" s="35"/>
      <c r="AK62" s="35"/>
      <c r="AL62" s="35"/>
      <c r="AM62" s="35"/>
      <c r="AN62" s="35"/>
      <c r="AO62" s="35"/>
      <c r="AP62" s="35"/>
      <c r="AQ62" s="35"/>
      <c r="AR62" s="35"/>
      <c r="AS62" s="35"/>
      <c r="AT62" s="35"/>
      <c r="AU62" s="35"/>
    </row>
    <row r="63" spans="1:47" ht="18">
      <c r="A63" s="149"/>
      <c r="B63" s="134"/>
      <c r="C63" s="131"/>
      <c r="D63" s="131"/>
      <c r="E63" s="132"/>
      <c r="F63" s="131"/>
      <c r="G63" s="130"/>
      <c r="H63" s="30" t="str">
        <f t="shared" si="20"/>
        <v/>
      </c>
      <c r="I63" s="30" t="str">
        <f t="shared" si="20"/>
        <v/>
      </c>
      <c r="J63" s="30" t="str">
        <f t="shared" si="20"/>
        <v/>
      </c>
      <c r="K63" s="30" t="str">
        <f t="shared" si="20"/>
        <v/>
      </c>
      <c r="L63" s="30" t="str">
        <f t="shared" si="20"/>
        <v/>
      </c>
      <c r="M63" s="30" t="str">
        <f t="shared" si="20"/>
        <v/>
      </c>
      <c r="N63" s="30" t="str">
        <f t="shared" si="20"/>
        <v/>
      </c>
      <c r="O63" s="30" t="str">
        <f t="shared" si="20"/>
        <v/>
      </c>
      <c r="P63" s="30" t="str">
        <f t="shared" si="20"/>
        <v/>
      </c>
      <c r="Q63" s="30" t="str">
        <f t="shared" si="20"/>
        <v/>
      </c>
      <c r="R63" s="30" t="str">
        <f t="shared" si="20"/>
        <v/>
      </c>
      <c r="S63" s="30" t="str">
        <f t="shared" si="20"/>
        <v/>
      </c>
      <c r="T63" s="30" t="str">
        <f t="shared" si="20"/>
        <v/>
      </c>
      <c r="U63" s="30" t="str">
        <f t="shared" si="20"/>
        <v/>
      </c>
      <c r="V63" s="30" t="str">
        <f t="shared" si="20"/>
        <v/>
      </c>
      <c r="W63" s="30" t="str">
        <f t="shared" si="20"/>
        <v/>
      </c>
      <c r="X63" s="30" t="str">
        <f t="shared" si="21"/>
        <v/>
      </c>
      <c r="Y63" s="30" t="str">
        <f t="shared" si="21"/>
        <v/>
      </c>
      <c r="Z63" s="30" t="str">
        <f t="shared" si="21"/>
        <v/>
      </c>
      <c r="AA63" s="30" t="str">
        <f t="shared" si="21"/>
        <v/>
      </c>
      <c r="AB63" s="35"/>
      <c r="AC63" s="35"/>
      <c r="AD63" s="35"/>
      <c r="AE63" s="35"/>
      <c r="AF63" s="35"/>
      <c r="AG63" s="35"/>
      <c r="AH63" s="35"/>
      <c r="AI63" s="35"/>
      <c r="AJ63" s="35"/>
      <c r="AK63" s="35"/>
      <c r="AL63" s="35"/>
      <c r="AM63" s="35"/>
      <c r="AN63" s="35"/>
      <c r="AO63" s="35"/>
      <c r="AP63" s="35"/>
      <c r="AQ63" s="35"/>
      <c r="AR63" s="35"/>
      <c r="AS63" s="35"/>
      <c r="AT63" s="35"/>
      <c r="AU63" s="35"/>
    </row>
    <row r="64" spans="1:47" ht="18">
      <c r="A64" s="149"/>
      <c r="B64" s="134"/>
      <c r="C64" s="131" t="s">
        <v>380</v>
      </c>
      <c r="D64" s="131" t="s">
        <v>28</v>
      </c>
      <c r="E64" s="132" t="e">
        <f>COUNTIF(H64:AA65,"=0")/COUNT(H64:AA65)</f>
        <v>#DIV/0!</v>
      </c>
      <c r="F64" s="131" t="s">
        <v>16</v>
      </c>
      <c r="G64" s="130">
        <v>30</v>
      </c>
      <c r="H64" s="30" t="str">
        <f t="shared" si="20"/>
        <v/>
      </c>
      <c r="I64" s="30" t="str">
        <f t="shared" si="20"/>
        <v/>
      </c>
      <c r="J64" s="30" t="str">
        <f t="shared" si="20"/>
        <v/>
      </c>
      <c r="K64" s="30" t="str">
        <f t="shared" si="20"/>
        <v/>
      </c>
      <c r="L64" s="30" t="str">
        <f t="shared" si="20"/>
        <v/>
      </c>
      <c r="M64" s="30" t="str">
        <f t="shared" si="20"/>
        <v/>
      </c>
      <c r="N64" s="30" t="str">
        <f t="shared" si="20"/>
        <v/>
      </c>
      <c r="O64" s="30" t="str">
        <f t="shared" si="20"/>
        <v/>
      </c>
      <c r="P64" s="30" t="str">
        <f t="shared" si="20"/>
        <v/>
      </c>
      <c r="Q64" s="30" t="str">
        <f t="shared" si="20"/>
        <v/>
      </c>
      <c r="R64" s="30" t="str">
        <f t="shared" si="20"/>
        <v/>
      </c>
      <c r="S64" s="30" t="str">
        <f t="shared" si="20"/>
        <v/>
      </c>
      <c r="T64" s="30" t="str">
        <f t="shared" si="20"/>
        <v/>
      </c>
      <c r="U64" s="30" t="str">
        <f t="shared" si="20"/>
        <v/>
      </c>
      <c r="V64" s="30" t="str">
        <f t="shared" si="20"/>
        <v/>
      </c>
      <c r="W64" s="30" t="str">
        <f t="shared" si="20"/>
        <v/>
      </c>
      <c r="X64" s="30" t="str">
        <f t="shared" si="21"/>
        <v/>
      </c>
      <c r="Y64" s="30" t="str">
        <f t="shared" si="21"/>
        <v/>
      </c>
      <c r="Z64" s="30" t="str">
        <f t="shared" si="21"/>
        <v/>
      </c>
      <c r="AA64" s="30" t="str">
        <f t="shared" si="21"/>
        <v/>
      </c>
      <c r="AB64" s="35"/>
      <c r="AC64" s="35"/>
      <c r="AD64" s="35"/>
      <c r="AE64" s="35"/>
      <c r="AF64" s="35"/>
      <c r="AG64" s="35"/>
      <c r="AH64" s="35"/>
      <c r="AI64" s="35"/>
      <c r="AJ64" s="35"/>
      <c r="AK64" s="35"/>
      <c r="AL64" s="35"/>
      <c r="AM64" s="35"/>
      <c r="AN64" s="35"/>
      <c r="AO64" s="35"/>
      <c r="AP64" s="35"/>
      <c r="AQ64" s="35"/>
      <c r="AR64" s="35"/>
      <c r="AS64" s="35"/>
      <c r="AT64" s="35"/>
      <c r="AU64" s="35"/>
    </row>
    <row r="65" spans="1:47" ht="18">
      <c r="A65" s="149"/>
      <c r="B65" s="134"/>
      <c r="C65" s="131"/>
      <c r="D65" s="131"/>
      <c r="E65" s="132"/>
      <c r="F65" s="131"/>
      <c r="G65" s="130"/>
      <c r="H65" s="30" t="str">
        <f t="shared" si="20"/>
        <v/>
      </c>
      <c r="I65" s="30" t="str">
        <f t="shared" si="20"/>
        <v/>
      </c>
      <c r="J65" s="30" t="str">
        <f t="shared" si="20"/>
        <v/>
      </c>
      <c r="K65" s="30" t="str">
        <f t="shared" si="20"/>
        <v/>
      </c>
      <c r="L65" s="30" t="str">
        <f t="shared" si="20"/>
        <v/>
      </c>
      <c r="M65" s="30" t="str">
        <f t="shared" si="20"/>
        <v/>
      </c>
      <c r="N65" s="30" t="str">
        <f t="shared" si="20"/>
        <v/>
      </c>
      <c r="O65" s="30" t="str">
        <f t="shared" si="20"/>
        <v/>
      </c>
      <c r="P65" s="30" t="str">
        <f t="shared" si="20"/>
        <v/>
      </c>
      <c r="Q65" s="30" t="str">
        <f t="shared" si="20"/>
        <v/>
      </c>
      <c r="R65" s="13"/>
      <c r="S65" s="13"/>
      <c r="T65" s="13"/>
      <c r="U65" s="13"/>
      <c r="V65" s="13"/>
      <c r="W65" s="13"/>
      <c r="X65" s="13"/>
      <c r="Y65" s="13"/>
      <c r="Z65" s="13"/>
      <c r="AA65" s="13"/>
      <c r="AB65" s="35"/>
      <c r="AC65" s="35"/>
      <c r="AD65" s="35"/>
      <c r="AE65" s="35"/>
      <c r="AF65" s="35"/>
      <c r="AG65" s="35"/>
      <c r="AH65" s="35"/>
      <c r="AI65" s="35"/>
      <c r="AJ65" s="35"/>
      <c r="AK65" s="35"/>
      <c r="AL65" s="13"/>
      <c r="AM65" s="13"/>
      <c r="AN65" s="13"/>
      <c r="AO65" s="13"/>
      <c r="AP65" s="13"/>
      <c r="AQ65" s="13"/>
      <c r="AR65" s="13"/>
      <c r="AS65" s="13"/>
      <c r="AT65" s="13"/>
      <c r="AU65" s="13"/>
    </row>
    <row r="66" spans="1:47" ht="30.75" customHeight="1">
      <c r="A66" s="149"/>
      <c r="B66" s="134"/>
      <c r="C66" s="131" t="s">
        <v>381</v>
      </c>
      <c r="D66" s="131" t="s">
        <v>382</v>
      </c>
      <c r="E66" s="132" t="e">
        <f>COUNTIF(H66:AA69,"=0")/COUNT(H66:AA69)</f>
        <v>#DIV/0!</v>
      </c>
      <c r="F66" s="131" t="s">
        <v>40</v>
      </c>
      <c r="G66" s="130">
        <v>24</v>
      </c>
      <c r="H66" s="30" t="str">
        <f>IF(AB66="","",(IF(AB66&gt;5,1,0)))</f>
        <v/>
      </c>
      <c r="I66" s="30" t="str">
        <f t="shared" ref="I66:AA66" si="22">IF(AC66="","",(IF(AC66&gt;5,1,0)))</f>
        <v/>
      </c>
      <c r="J66" s="30" t="str">
        <f t="shared" si="22"/>
        <v/>
      </c>
      <c r="K66" s="30" t="str">
        <f t="shared" si="22"/>
        <v/>
      </c>
      <c r="L66" s="30" t="str">
        <f t="shared" si="22"/>
        <v/>
      </c>
      <c r="M66" s="30" t="str">
        <f t="shared" si="22"/>
        <v/>
      </c>
      <c r="N66" s="30" t="str">
        <f t="shared" si="22"/>
        <v/>
      </c>
      <c r="O66" s="30" t="str">
        <f t="shared" si="22"/>
        <v/>
      </c>
      <c r="P66" s="30" t="str">
        <f t="shared" si="22"/>
        <v/>
      </c>
      <c r="Q66" s="30" t="str">
        <f t="shared" si="22"/>
        <v/>
      </c>
      <c r="R66" s="30" t="str">
        <f t="shared" si="22"/>
        <v/>
      </c>
      <c r="S66" s="30" t="str">
        <f t="shared" si="22"/>
        <v/>
      </c>
      <c r="T66" s="30" t="str">
        <f t="shared" si="22"/>
        <v/>
      </c>
      <c r="U66" s="30" t="str">
        <f t="shared" si="22"/>
        <v/>
      </c>
      <c r="V66" s="30" t="str">
        <f t="shared" si="22"/>
        <v/>
      </c>
      <c r="W66" s="30" t="str">
        <f t="shared" si="22"/>
        <v/>
      </c>
      <c r="X66" s="30" t="str">
        <f t="shared" si="22"/>
        <v/>
      </c>
      <c r="Y66" s="30" t="str">
        <f t="shared" si="22"/>
        <v/>
      </c>
      <c r="Z66" s="30" t="str">
        <f t="shared" si="22"/>
        <v/>
      </c>
      <c r="AA66" s="30" t="str">
        <f t="shared" si="22"/>
        <v/>
      </c>
      <c r="AB66" s="35"/>
      <c r="AC66" s="35"/>
      <c r="AD66" s="35"/>
      <c r="AE66" s="35"/>
      <c r="AF66" s="35"/>
      <c r="AG66" s="35"/>
      <c r="AH66" s="35"/>
      <c r="AI66" s="35"/>
      <c r="AJ66" s="35"/>
      <c r="AK66" s="35"/>
      <c r="AL66" s="35"/>
      <c r="AM66" s="35"/>
      <c r="AN66" s="35"/>
      <c r="AO66" s="35"/>
      <c r="AP66" s="35"/>
      <c r="AQ66" s="35"/>
      <c r="AR66" s="35"/>
      <c r="AS66" s="35"/>
      <c r="AT66" s="35"/>
      <c r="AU66" s="35"/>
    </row>
    <row r="67" spans="1:47" ht="28.5" customHeight="1">
      <c r="A67" s="149"/>
      <c r="B67" s="134"/>
      <c r="C67" s="131"/>
      <c r="D67" s="131"/>
      <c r="E67" s="132"/>
      <c r="F67" s="131"/>
      <c r="G67" s="130"/>
      <c r="H67" s="30" t="str">
        <f>IF(AB67="","",(IF(AB67&gt;5,1,0)))</f>
        <v/>
      </c>
      <c r="I67" s="30" t="str">
        <f>IF(AC67="","",(IF(AC67&gt;5,1,0)))</f>
        <v/>
      </c>
      <c r="J67" s="30" t="str">
        <f>IF(AD67="","",(IF(AD67&gt;5,1,0)))</f>
        <v/>
      </c>
      <c r="K67" s="30" t="str">
        <f>IF(AE67="","",(IF(AE67&gt;5,1,0)))</f>
        <v/>
      </c>
      <c r="L67" s="13"/>
      <c r="M67" s="13"/>
      <c r="N67" s="13"/>
      <c r="O67" s="13"/>
      <c r="P67" s="13"/>
      <c r="Q67" s="13"/>
      <c r="R67" s="13"/>
      <c r="S67" s="13"/>
      <c r="T67" s="13"/>
      <c r="U67" s="13"/>
      <c r="V67" s="13"/>
      <c r="W67" s="13"/>
      <c r="X67" s="13"/>
      <c r="Y67" s="13"/>
      <c r="Z67" s="13"/>
      <c r="AA67" s="13"/>
      <c r="AB67" s="35"/>
      <c r="AC67" s="35"/>
      <c r="AD67" s="35"/>
      <c r="AE67" s="35"/>
      <c r="AF67" s="13"/>
      <c r="AG67" s="13"/>
      <c r="AH67" s="13"/>
      <c r="AI67" s="13"/>
      <c r="AJ67" s="13"/>
      <c r="AK67" s="13"/>
      <c r="AL67" s="13"/>
      <c r="AM67" s="13"/>
      <c r="AN67" s="13"/>
      <c r="AO67" s="13"/>
      <c r="AP67" s="13"/>
      <c r="AQ67" s="13"/>
      <c r="AR67" s="13"/>
      <c r="AS67" s="13"/>
      <c r="AT67" s="13"/>
      <c r="AU67" s="13"/>
    </row>
    <row r="68" spans="1:47" ht="30.75" customHeight="1">
      <c r="A68" s="149"/>
      <c r="B68" s="134"/>
      <c r="C68" s="131"/>
      <c r="D68" s="131" t="s">
        <v>383</v>
      </c>
      <c r="E68" s="132"/>
      <c r="F68" s="131" t="s">
        <v>40</v>
      </c>
      <c r="G68" s="130">
        <v>24</v>
      </c>
      <c r="H68" s="30" t="str">
        <f>IF(AB68="","",(IF(AB68&gt;3,1,0)))</f>
        <v/>
      </c>
      <c r="I68" s="30" t="str">
        <f t="shared" ref="I68:AA68" si="23">IF(AC68="","",(IF(AC68&gt;3,1,0)))</f>
        <v/>
      </c>
      <c r="J68" s="30" t="str">
        <f t="shared" si="23"/>
        <v/>
      </c>
      <c r="K68" s="30" t="str">
        <f t="shared" si="23"/>
        <v/>
      </c>
      <c r="L68" s="30" t="str">
        <f t="shared" si="23"/>
        <v/>
      </c>
      <c r="M68" s="30" t="str">
        <f t="shared" si="23"/>
        <v/>
      </c>
      <c r="N68" s="30" t="str">
        <f t="shared" si="23"/>
        <v/>
      </c>
      <c r="O68" s="30" t="str">
        <f t="shared" si="23"/>
        <v/>
      </c>
      <c r="P68" s="30" t="str">
        <f t="shared" si="23"/>
        <v/>
      </c>
      <c r="Q68" s="30" t="str">
        <f t="shared" si="23"/>
        <v/>
      </c>
      <c r="R68" s="30" t="str">
        <f t="shared" si="23"/>
        <v/>
      </c>
      <c r="S68" s="30" t="str">
        <f t="shared" si="23"/>
        <v/>
      </c>
      <c r="T68" s="30" t="str">
        <f t="shared" si="23"/>
        <v/>
      </c>
      <c r="U68" s="30" t="str">
        <f t="shared" si="23"/>
        <v/>
      </c>
      <c r="V68" s="30" t="str">
        <f t="shared" si="23"/>
        <v/>
      </c>
      <c r="W68" s="30" t="str">
        <f t="shared" si="23"/>
        <v/>
      </c>
      <c r="X68" s="30" t="str">
        <f t="shared" si="23"/>
        <v/>
      </c>
      <c r="Y68" s="30" t="str">
        <f t="shared" si="23"/>
        <v/>
      </c>
      <c r="Z68" s="30" t="str">
        <f t="shared" si="23"/>
        <v/>
      </c>
      <c r="AA68" s="30" t="str">
        <f t="shared" si="23"/>
        <v/>
      </c>
      <c r="AB68" s="35"/>
      <c r="AC68" s="35"/>
      <c r="AD68" s="35"/>
      <c r="AE68" s="35"/>
      <c r="AF68" s="35"/>
      <c r="AG68" s="35"/>
      <c r="AH68" s="35"/>
      <c r="AI68" s="35"/>
      <c r="AJ68" s="35"/>
      <c r="AK68" s="35"/>
      <c r="AL68" s="35"/>
      <c r="AM68" s="35"/>
      <c r="AN68" s="35"/>
      <c r="AO68" s="35"/>
      <c r="AP68" s="35"/>
      <c r="AQ68" s="35"/>
      <c r="AR68" s="35"/>
      <c r="AS68" s="35"/>
      <c r="AT68" s="35"/>
      <c r="AU68" s="35"/>
    </row>
    <row r="69" spans="1:47" ht="30" customHeight="1">
      <c r="A69" s="149"/>
      <c r="B69" s="134"/>
      <c r="C69" s="131"/>
      <c r="D69" s="131"/>
      <c r="E69" s="132"/>
      <c r="F69" s="131"/>
      <c r="G69" s="130"/>
      <c r="H69" s="30" t="str">
        <f>IF(AB69="","",(IF(AB69&gt;3,1,0)))</f>
        <v/>
      </c>
      <c r="I69" s="30" t="str">
        <f>IF(AC69="","",(IF(AC69&gt;3,1,0)))</f>
        <v/>
      </c>
      <c r="J69" s="30" t="str">
        <f>IF(AD69="","",(IF(AD69&gt;3,1,0)))</f>
        <v/>
      </c>
      <c r="K69" s="30" t="str">
        <f>IF(AE69="","",(IF(AE69&gt;3,1,0)))</f>
        <v/>
      </c>
      <c r="L69" s="13"/>
      <c r="M69" s="13"/>
      <c r="N69" s="13"/>
      <c r="O69" s="13"/>
      <c r="P69" s="13"/>
      <c r="Q69" s="13"/>
      <c r="R69" s="13"/>
      <c r="S69" s="13"/>
      <c r="T69" s="13"/>
      <c r="U69" s="13"/>
      <c r="V69" s="13"/>
      <c r="W69" s="13"/>
      <c r="X69" s="13"/>
      <c r="Y69" s="13"/>
      <c r="Z69" s="13"/>
      <c r="AA69" s="13"/>
      <c r="AB69" s="35"/>
      <c r="AC69" s="35"/>
      <c r="AD69" s="35"/>
      <c r="AE69" s="35"/>
      <c r="AF69" s="13"/>
      <c r="AG69" s="13"/>
      <c r="AH69" s="13"/>
      <c r="AI69" s="13"/>
      <c r="AJ69" s="13"/>
      <c r="AK69" s="13"/>
      <c r="AL69" s="13"/>
      <c r="AM69" s="13"/>
      <c r="AN69" s="13"/>
      <c r="AO69" s="13"/>
      <c r="AP69" s="13"/>
      <c r="AQ69" s="13"/>
      <c r="AR69" s="13"/>
      <c r="AS69" s="13"/>
      <c r="AT69" s="13"/>
      <c r="AU69" s="13"/>
    </row>
    <row r="70" spans="1:47" ht="54">
      <c r="A70" s="149"/>
      <c r="B70" s="134"/>
      <c r="C70" s="32" t="s">
        <v>384</v>
      </c>
      <c r="D70" s="32" t="s">
        <v>27</v>
      </c>
      <c r="E70" s="33" t="e">
        <f>COUNTIF(H70:Q70,"=0")/COUNT(H70:Q70)</f>
        <v>#DIV/0!</v>
      </c>
      <c r="F70" s="32" t="s">
        <v>29</v>
      </c>
      <c r="G70" s="31">
        <v>10</v>
      </c>
      <c r="H70" s="30" t="str">
        <f>IF(AB70="","",(IF(AB70&gt;10,1,0)))</f>
        <v/>
      </c>
      <c r="I70" s="30" t="str">
        <f t="shared" ref="I70:Q70" si="24">IF(AC70="","",(IF(AC70&gt;10,1,0)))</f>
        <v/>
      </c>
      <c r="J70" s="30" t="str">
        <f t="shared" si="24"/>
        <v/>
      </c>
      <c r="K70" s="30" t="str">
        <f t="shared" si="24"/>
        <v/>
      </c>
      <c r="L70" s="30" t="str">
        <f t="shared" si="24"/>
        <v/>
      </c>
      <c r="M70" s="30" t="str">
        <f t="shared" si="24"/>
        <v/>
      </c>
      <c r="N70" s="30" t="str">
        <f t="shared" si="24"/>
        <v/>
      </c>
      <c r="O70" s="30" t="str">
        <f t="shared" si="24"/>
        <v/>
      </c>
      <c r="P70" s="30" t="str">
        <f t="shared" si="24"/>
        <v/>
      </c>
      <c r="Q70" s="30" t="str">
        <f t="shared" si="24"/>
        <v/>
      </c>
      <c r="R70" s="13"/>
      <c r="S70" s="13"/>
      <c r="T70" s="13"/>
      <c r="U70" s="13"/>
      <c r="V70" s="13"/>
      <c r="W70" s="13"/>
      <c r="X70" s="13"/>
      <c r="Y70" s="13"/>
      <c r="Z70" s="13"/>
      <c r="AA70" s="13"/>
      <c r="AB70" s="35"/>
      <c r="AC70" s="35"/>
      <c r="AD70" s="35"/>
      <c r="AE70" s="35"/>
      <c r="AF70" s="35"/>
      <c r="AG70" s="35"/>
      <c r="AH70" s="35"/>
      <c r="AI70" s="35"/>
      <c r="AJ70" s="35"/>
      <c r="AK70" s="35"/>
      <c r="AL70" s="13"/>
      <c r="AM70" s="13"/>
      <c r="AN70" s="13"/>
      <c r="AO70" s="13"/>
      <c r="AP70" s="13"/>
      <c r="AQ70" s="13"/>
      <c r="AR70" s="13"/>
      <c r="AS70" s="13"/>
      <c r="AT70" s="13"/>
      <c r="AU70" s="13"/>
    </row>
    <row r="71" spans="1:47" ht="18">
      <c r="A71" s="149"/>
      <c r="B71" s="134"/>
      <c r="C71" s="131" t="s">
        <v>385</v>
      </c>
      <c r="D71" s="131" t="s">
        <v>31</v>
      </c>
      <c r="E71" s="132" t="e">
        <f t="shared" ref="E71:E77" si="25">COUNTIF(H71:AA72,"=0")/COUNT(H71:AA72)</f>
        <v>#DIV/0!</v>
      </c>
      <c r="F71" s="32" t="s">
        <v>32</v>
      </c>
      <c r="G71" s="31">
        <v>10</v>
      </c>
      <c r="H71" s="30" t="str">
        <f>IF(AB71="","",(IF(AB71&gt;10,1,(IF(AB71&lt;-10,1,0)))))</f>
        <v/>
      </c>
      <c r="I71" s="30" t="str">
        <f t="shared" ref="I71:Q71" si="26">IF(AC71="","",(IF(AC71&gt;10,1,(IF(AC71&lt;-10,1,0)))))</f>
        <v/>
      </c>
      <c r="J71" s="30" t="str">
        <f t="shared" si="26"/>
        <v/>
      </c>
      <c r="K71" s="30" t="str">
        <f t="shared" si="26"/>
        <v/>
      </c>
      <c r="L71" s="30" t="str">
        <f t="shared" si="26"/>
        <v/>
      </c>
      <c r="M71" s="30" t="str">
        <f t="shared" si="26"/>
        <v/>
      </c>
      <c r="N71" s="30" t="str">
        <f t="shared" si="26"/>
        <v/>
      </c>
      <c r="O71" s="30" t="str">
        <f t="shared" si="26"/>
        <v/>
      </c>
      <c r="P71" s="30" t="str">
        <f t="shared" si="26"/>
        <v/>
      </c>
      <c r="Q71" s="30" t="str">
        <f t="shared" si="26"/>
        <v/>
      </c>
      <c r="R71" s="13"/>
      <c r="S71" s="13"/>
      <c r="T71" s="13"/>
      <c r="U71" s="13"/>
      <c r="V71" s="13"/>
      <c r="W71" s="13"/>
      <c r="X71" s="13"/>
      <c r="Y71" s="13"/>
      <c r="Z71" s="13"/>
      <c r="AA71" s="13"/>
      <c r="AB71" s="35"/>
      <c r="AC71" s="35"/>
      <c r="AD71" s="35"/>
      <c r="AE71" s="35"/>
      <c r="AF71" s="35"/>
      <c r="AG71" s="35"/>
      <c r="AH71" s="35"/>
      <c r="AI71" s="35"/>
      <c r="AJ71" s="35"/>
      <c r="AK71" s="35"/>
      <c r="AL71" s="13"/>
      <c r="AM71" s="13"/>
      <c r="AN71" s="13"/>
      <c r="AO71" s="13"/>
      <c r="AP71" s="13"/>
      <c r="AQ71" s="13"/>
      <c r="AR71" s="13"/>
      <c r="AS71" s="13"/>
      <c r="AT71" s="13"/>
      <c r="AU71" s="13"/>
    </row>
    <row r="72" spans="1:47" ht="18">
      <c r="A72" s="149"/>
      <c r="B72" s="134"/>
      <c r="C72" s="131"/>
      <c r="D72" s="131"/>
      <c r="E72" s="132"/>
      <c r="F72" s="32" t="s">
        <v>33</v>
      </c>
      <c r="G72" s="31">
        <v>10</v>
      </c>
      <c r="H72" s="30" t="str">
        <f t="shared" ref="H72:Q72" si="27">IF(AB72="","",(IF(AB72&gt;10,1,(IF(AB72&lt;-10,1,0)))))</f>
        <v/>
      </c>
      <c r="I72" s="30" t="str">
        <f t="shared" si="27"/>
        <v/>
      </c>
      <c r="J72" s="30" t="str">
        <f t="shared" si="27"/>
        <v/>
      </c>
      <c r="K72" s="30" t="str">
        <f t="shared" si="27"/>
        <v/>
      </c>
      <c r="L72" s="30" t="str">
        <f t="shared" si="27"/>
        <v/>
      </c>
      <c r="M72" s="30" t="str">
        <f t="shared" si="27"/>
        <v/>
      </c>
      <c r="N72" s="30" t="str">
        <f t="shared" si="27"/>
        <v/>
      </c>
      <c r="O72" s="30" t="str">
        <f t="shared" si="27"/>
        <v/>
      </c>
      <c r="P72" s="30" t="str">
        <f t="shared" si="27"/>
        <v/>
      </c>
      <c r="Q72" s="30" t="str">
        <f t="shared" si="27"/>
        <v/>
      </c>
      <c r="R72" s="13"/>
      <c r="S72" s="13"/>
      <c r="T72" s="13"/>
      <c r="U72" s="13"/>
      <c r="V72" s="13"/>
      <c r="W72" s="13"/>
      <c r="X72" s="13"/>
      <c r="Y72" s="13"/>
      <c r="Z72" s="13"/>
      <c r="AA72" s="13"/>
      <c r="AB72" s="35"/>
      <c r="AC72" s="35"/>
      <c r="AD72" s="35"/>
      <c r="AE72" s="35"/>
      <c r="AF72" s="35"/>
      <c r="AG72" s="35"/>
      <c r="AH72" s="35"/>
      <c r="AI72" s="35"/>
      <c r="AJ72" s="35"/>
      <c r="AK72" s="35"/>
      <c r="AL72" s="13"/>
      <c r="AM72" s="13"/>
      <c r="AN72" s="13"/>
      <c r="AO72" s="13"/>
      <c r="AP72" s="13"/>
      <c r="AQ72" s="13"/>
      <c r="AR72" s="13"/>
      <c r="AS72" s="13"/>
      <c r="AT72" s="13"/>
      <c r="AU72" s="13"/>
    </row>
    <row r="73" spans="1:47" ht="18">
      <c r="A73" s="149"/>
      <c r="B73" s="134"/>
      <c r="C73" s="131" t="s">
        <v>386</v>
      </c>
      <c r="D73" s="131" t="s">
        <v>27</v>
      </c>
      <c r="E73" s="132" t="e">
        <f t="shared" si="25"/>
        <v>#DIV/0!</v>
      </c>
      <c r="F73" s="32" t="s">
        <v>387</v>
      </c>
      <c r="G73" s="31">
        <v>10</v>
      </c>
      <c r="H73" s="30" t="str">
        <f>IF(AB73="","",(IF(AB73&gt;10,1,(IF(AB73&lt;0,1,0)))))</f>
        <v/>
      </c>
      <c r="I73" s="30" t="str">
        <f t="shared" ref="I73:Q73" si="28">IF(AC73="","",(IF(AC73&gt;10,1,(IF(AC73&lt;0,1,0)))))</f>
        <v/>
      </c>
      <c r="J73" s="30" t="str">
        <f t="shared" si="28"/>
        <v/>
      </c>
      <c r="K73" s="30" t="str">
        <f t="shared" si="28"/>
        <v/>
      </c>
      <c r="L73" s="30" t="str">
        <f t="shared" si="28"/>
        <v/>
      </c>
      <c r="M73" s="30" t="str">
        <f t="shared" si="28"/>
        <v/>
      </c>
      <c r="N73" s="30" t="str">
        <f t="shared" si="28"/>
        <v/>
      </c>
      <c r="O73" s="30" t="str">
        <f t="shared" si="28"/>
        <v/>
      </c>
      <c r="P73" s="30" t="str">
        <f t="shared" si="28"/>
        <v/>
      </c>
      <c r="Q73" s="30" t="str">
        <f t="shared" si="28"/>
        <v/>
      </c>
      <c r="R73" s="13"/>
      <c r="S73" s="13"/>
      <c r="T73" s="13"/>
      <c r="U73" s="13"/>
      <c r="V73" s="13"/>
      <c r="W73" s="13"/>
      <c r="X73" s="13"/>
      <c r="Y73" s="13"/>
      <c r="Z73" s="13"/>
      <c r="AA73" s="13"/>
      <c r="AB73" s="35"/>
      <c r="AC73" s="35"/>
      <c r="AD73" s="35"/>
      <c r="AE73" s="35"/>
      <c r="AF73" s="35"/>
      <c r="AG73" s="35"/>
      <c r="AH73" s="35"/>
      <c r="AI73" s="35"/>
      <c r="AJ73" s="35"/>
      <c r="AK73" s="35"/>
      <c r="AL73" s="13"/>
      <c r="AM73" s="13"/>
      <c r="AN73" s="13"/>
      <c r="AO73" s="13"/>
      <c r="AP73" s="13"/>
      <c r="AQ73" s="13"/>
      <c r="AR73" s="13"/>
      <c r="AS73" s="13"/>
      <c r="AT73" s="13"/>
      <c r="AU73" s="13"/>
    </row>
    <row r="74" spans="1:47" ht="18">
      <c r="A74" s="149"/>
      <c r="B74" s="134"/>
      <c r="C74" s="131"/>
      <c r="D74" s="131"/>
      <c r="E74" s="132"/>
      <c r="F74" s="32" t="s">
        <v>388</v>
      </c>
      <c r="G74" s="31">
        <v>10</v>
      </c>
      <c r="H74" s="30" t="str">
        <f t="shared" ref="H74:Q74" si="29">IF(AB74="","",(IF(AB74&gt;10,1,(IF(AB74&lt;0,1,0)))))</f>
        <v/>
      </c>
      <c r="I74" s="30" t="str">
        <f t="shared" si="29"/>
        <v/>
      </c>
      <c r="J74" s="30" t="str">
        <f t="shared" si="29"/>
        <v/>
      </c>
      <c r="K74" s="30" t="str">
        <f t="shared" si="29"/>
        <v/>
      </c>
      <c r="L74" s="30" t="str">
        <f t="shared" si="29"/>
        <v/>
      </c>
      <c r="M74" s="30" t="str">
        <f t="shared" si="29"/>
        <v/>
      </c>
      <c r="N74" s="30" t="str">
        <f t="shared" si="29"/>
        <v/>
      </c>
      <c r="O74" s="30" t="str">
        <f t="shared" si="29"/>
        <v/>
      </c>
      <c r="P74" s="30" t="str">
        <f t="shared" si="29"/>
        <v/>
      </c>
      <c r="Q74" s="30" t="str">
        <f t="shared" si="29"/>
        <v/>
      </c>
      <c r="R74" s="13"/>
      <c r="S74" s="13"/>
      <c r="T74" s="13"/>
      <c r="U74" s="13"/>
      <c r="V74" s="13"/>
      <c r="W74" s="13"/>
      <c r="X74" s="13"/>
      <c r="Y74" s="13"/>
      <c r="Z74" s="13"/>
      <c r="AA74" s="13"/>
      <c r="AB74" s="35"/>
      <c r="AC74" s="35"/>
      <c r="AD74" s="35"/>
      <c r="AE74" s="35"/>
      <c r="AF74" s="35"/>
      <c r="AG74" s="35"/>
      <c r="AH74" s="35"/>
      <c r="AI74" s="35"/>
      <c r="AJ74" s="35"/>
      <c r="AK74" s="35"/>
      <c r="AL74" s="13"/>
      <c r="AM74" s="13"/>
      <c r="AN74" s="13"/>
      <c r="AO74" s="13"/>
      <c r="AP74" s="13"/>
      <c r="AQ74" s="13"/>
      <c r="AR74" s="13"/>
      <c r="AS74" s="13"/>
      <c r="AT74" s="13"/>
      <c r="AU74" s="13"/>
    </row>
    <row r="75" spans="1:47" ht="18">
      <c r="A75" s="149"/>
      <c r="B75" s="134"/>
      <c r="C75" s="32" t="s">
        <v>73</v>
      </c>
      <c r="D75" s="32" t="s">
        <v>42</v>
      </c>
      <c r="E75" s="33" t="e">
        <f>COUNTIF(H75:AA75,"=0")/COUNT(H75:AA75)</f>
        <v>#DIV/0!</v>
      </c>
      <c r="F75" s="32" t="s">
        <v>41</v>
      </c>
      <c r="G75" s="31">
        <v>20</v>
      </c>
      <c r="H75" s="30" t="str">
        <f>IF(AB75="","",(IF(AB75=1,1,0)))</f>
        <v/>
      </c>
      <c r="I75" s="30" t="str">
        <f t="shared" ref="I75:AA75" si="30">IF(AC75="","",(IF(AC75=1,1,0)))</f>
        <v/>
      </c>
      <c r="J75" s="30" t="str">
        <f t="shared" si="30"/>
        <v/>
      </c>
      <c r="K75" s="30" t="str">
        <f t="shared" si="30"/>
        <v/>
      </c>
      <c r="L75" s="30" t="str">
        <f t="shared" si="30"/>
        <v/>
      </c>
      <c r="M75" s="30" t="str">
        <f t="shared" si="30"/>
        <v/>
      </c>
      <c r="N75" s="30" t="str">
        <f t="shared" si="30"/>
        <v/>
      </c>
      <c r="O75" s="30" t="str">
        <f t="shared" si="30"/>
        <v/>
      </c>
      <c r="P75" s="30" t="str">
        <f t="shared" si="30"/>
        <v/>
      </c>
      <c r="Q75" s="30" t="str">
        <f t="shared" si="30"/>
        <v/>
      </c>
      <c r="R75" s="30" t="str">
        <f t="shared" si="30"/>
        <v/>
      </c>
      <c r="S75" s="30" t="str">
        <f t="shared" si="30"/>
        <v/>
      </c>
      <c r="T75" s="30" t="str">
        <f t="shared" si="30"/>
        <v/>
      </c>
      <c r="U75" s="30" t="str">
        <f t="shared" si="30"/>
        <v/>
      </c>
      <c r="V75" s="30" t="str">
        <f t="shared" si="30"/>
        <v/>
      </c>
      <c r="W75" s="30" t="str">
        <f t="shared" si="30"/>
        <v/>
      </c>
      <c r="X75" s="30" t="str">
        <f t="shared" si="30"/>
        <v/>
      </c>
      <c r="Y75" s="30" t="str">
        <f t="shared" si="30"/>
        <v/>
      </c>
      <c r="Z75" s="30" t="str">
        <f t="shared" si="30"/>
        <v/>
      </c>
      <c r="AA75" s="30" t="str">
        <f t="shared" si="30"/>
        <v/>
      </c>
      <c r="AB75" s="35"/>
      <c r="AC75" s="35"/>
      <c r="AD75" s="35"/>
      <c r="AE75" s="35"/>
      <c r="AF75" s="35"/>
      <c r="AG75" s="35"/>
      <c r="AH75" s="35"/>
      <c r="AI75" s="35"/>
      <c r="AJ75" s="35"/>
      <c r="AK75" s="35"/>
      <c r="AL75" s="35"/>
      <c r="AM75" s="35"/>
      <c r="AN75" s="35"/>
      <c r="AO75" s="35"/>
      <c r="AP75" s="35"/>
      <c r="AQ75" s="35"/>
      <c r="AR75" s="35"/>
      <c r="AS75" s="35"/>
      <c r="AT75" s="35"/>
      <c r="AU75" s="35"/>
    </row>
    <row r="76" spans="1:47" ht="18">
      <c r="A76" s="149"/>
      <c r="B76" s="135"/>
      <c r="C76" s="139" t="s">
        <v>854</v>
      </c>
      <c r="D76" s="139"/>
      <c r="E76" s="115" t="e">
        <f>COUNTIF(H60:AA75,"=0")/COUNT(H60:AA75)</f>
        <v>#DIV/0!</v>
      </c>
      <c r="F76" s="116"/>
      <c r="G76" s="27"/>
      <c r="H76" s="11"/>
      <c r="I76" s="11"/>
      <c r="J76" s="11"/>
      <c r="K76" s="11"/>
      <c r="L76" s="11"/>
      <c r="M76" s="11"/>
      <c r="N76" s="11"/>
      <c r="O76" s="11"/>
      <c r="P76" s="11"/>
      <c r="Q76" s="11"/>
      <c r="R76" s="11"/>
      <c r="S76" s="11"/>
      <c r="T76" s="11"/>
      <c r="U76" s="11"/>
      <c r="V76" s="11"/>
      <c r="W76" s="11"/>
      <c r="X76" s="11"/>
      <c r="Y76" s="11"/>
      <c r="Z76" s="11"/>
      <c r="AA76" s="11"/>
      <c r="AB76" s="13"/>
      <c r="AC76" s="13"/>
      <c r="AD76" s="13"/>
      <c r="AE76" s="13"/>
      <c r="AF76" s="13"/>
      <c r="AG76" s="13"/>
      <c r="AH76" s="13"/>
      <c r="AI76" s="13"/>
      <c r="AJ76" s="13"/>
      <c r="AK76" s="13"/>
      <c r="AL76" s="13"/>
      <c r="AM76" s="13"/>
      <c r="AN76" s="13"/>
      <c r="AO76" s="13"/>
      <c r="AP76" s="13"/>
      <c r="AQ76" s="13"/>
      <c r="AR76" s="13"/>
      <c r="AS76" s="13"/>
      <c r="AT76" s="13"/>
      <c r="AU76" s="13"/>
    </row>
    <row r="77" spans="1:47" ht="18" customHeight="1">
      <c r="A77" s="149"/>
      <c r="B77" s="133" t="s">
        <v>34</v>
      </c>
      <c r="C77" s="131" t="s">
        <v>389</v>
      </c>
      <c r="D77" s="131" t="s">
        <v>390</v>
      </c>
      <c r="E77" s="132" t="e">
        <f t="shared" si="25"/>
        <v>#DIV/0!</v>
      </c>
      <c r="F77" s="131" t="s">
        <v>23</v>
      </c>
      <c r="G77" s="130">
        <v>30</v>
      </c>
      <c r="H77" s="30" t="str">
        <f t="shared" ref="H77:W82" si="31">IF(AB77="","",(IF(AB77&gt;4,1,0)))</f>
        <v/>
      </c>
      <c r="I77" s="30" t="str">
        <f t="shared" si="31"/>
        <v/>
      </c>
      <c r="J77" s="30" t="str">
        <f t="shared" si="31"/>
        <v/>
      </c>
      <c r="K77" s="30" t="str">
        <f t="shared" si="31"/>
        <v/>
      </c>
      <c r="L77" s="30" t="str">
        <f t="shared" si="31"/>
        <v/>
      </c>
      <c r="M77" s="30" t="str">
        <f t="shared" si="31"/>
        <v/>
      </c>
      <c r="N77" s="30" t="str">
        <f t="shared" si="31"/>
        <v/>
      </c>
      <c r="O77" s="30" t="str">
        <f t="shared" si="31"/>
        <v/>
      </c>
      <c r="P77" s="30" t="str">
        <f t="shared" si="31"/>
        <v/>
      </c>
      <c r="Q77" s="30" t="str">
        <f t="shared" si="31"/>
        <v/>
      </c>
      <c r="R77" s="30" t="str">
        <f t="shared" si="31"/>
        <v/>
      </c>
      <c r="S77" s="30" t="str">
        <f t="shared" si="31"/>
        <v/>
      </c>
      <c r="T77" s="30" t="str">
        <f t="shared" si="31"/>
        <v/>
      </c>
      <c r="U77" s="30" t="str">
        <f t="shared" si="31"/>
        <v/>
      </c>
      <c r="V77" s="30" t="str">
        <f t="shared" si="31"/>
        <v/>
      </c>
      <c r="W77" s="30" t="str">
        <f t="shared" si="31"/>
        <v/>
      </c>
      <c r="X77" s="30" t="str">
        <f t="shared" ref="X77:AA77" si="32">IF(AR77="","",(IF(AR77&gt;4,1,0)))</f>
        <v/>
      </c>
      <c r="Y77" s="30" t="str">
        <f t="shared" si="32"/>
        <v/>
      </c>
      <c r="Z77" s="30" t="str">
        <f t="shared" si="32"/>
        <v/>
      </c>
      <c r="AA77" s="30" t="str">
        <f t="shared" si="32"/>
        <v/>
      </c>
      <c r="AB77" s="35"/>
      <c r="AC77" s="35"/>
      <c r="AD77" s="35"/>
      <c r="AE77" s="35"/>
      <c r="AF77" s="35"/>
      <c r="AG77" s="35"/>
      <c r="AH77" s="35"/>
      <c r="AI77" s="35"/>
      <c r="AJ77" s="35"/>
      <c r="AK77" s="35"/>
      <c r="AL77" s="35"/>
      <c r="AM77" s="35"/>
      <c r="AN77" s="35"/>
      <c r="AO77" s="35"/>
      <c r="AP77" s="35"/>
      <c r="AQ77" s="35"/>
      <c r="AR77" s="35"/>
      <c r="AS77" s="35"/>
      <c r="AT77" s="35"/>
      <c r="AU77" s="35"/>
    </row>
    <row r="78" spans="1:47" ht="18">
      <c r="A78" s="149"/>
      <c r="B78" s="134"/>
      <c r="C78" s="131"/>
      <c r="D78" s="131"/>
      <c r="E78" s="132"/>
      <c r="F78" s="131"/>
      <c r="G78" s="130"/>
      <c r="H78" s="30" t="str">
        <f t="shared" si="31"/>
        <v/>
      </c>
      <c r="I78" s="30" t="str">
        <f t="shared" si="31"/>
        <v/>
      </c>
      <c r="J78" s="30" t="str">
        <f t="shared" si="31"/>
        <v/>
      </c>
      <c r="K78" s="30" t="str">
        <f t="shared" si="31"/>
        <v/>
      </c>
      <c r="L78" s="30" t="str">
        <f t="shared" si="31"/>
        <v/>
      </c>
      <c r="M78" s="30" t="str">
        <f t="shared" si="31"/>
        <v/>
      </c>
      <c r="N78" s="30" t="str">
        <f t="shared" si="31"/>
        <v/>
      </c>
      <c r="O78" s="30" t="str">
        <f t="shared" si="31"/>
        <v/>
      </c>
      <c r="P78" s="30" t="str">
        <f t="shared" si="31"/>
        <v/>
      </c>
      <c r="Q78" s="30" t="str">
        <f t="shared" si="31"/>
        <v/>
      </c>
      <c r="R78" s="13"/>
      <c r="S78" s="13"/>
      <c r="T78" s="13"/>
      <c r="U78" s="13"/>
      <c r="V78" s="13"/>
      <c r="W78" s="13"/>
      <c r="X78" s="13"/>
      <c r="Y78" s="13"/>
      <c r="Z78" s="13"/>
      <c r="AA78" s="13"/>
      <c r="AB78" s="35"/>
      <c r="AC78" s="35"/>
      <c r="AD78" s="35"/>
      <c r="AE78" s="35"/>
      <c r="AF78" s="35"/>
      <c r="AG78" s="35"/>
      <c r="AH78" s="35"/>
      <c r="AI78" s="35"/>
      <c r="AJ78" s="35"/>
      <c r="AK78" s="35"/>
      <c r="AL78" s="13"/>
      <c r="AM78" s="13"/>
      <c r="AN78" s="13"/>
      <c r="AO78" s="13"/>
      <c r="AP78" s="13"/>
      <c r="AQ78" s="13"/>
      <c r="AR78" s="13"/>
      <c r="AS78" s="13"/>
      <c r="AT78" s="13"/>
      <c r="AU78" s="13"/>
    </row>
    <row r="79" spans="1:47" ht="18">
      <c r="A79" s="149"/>
      <c r="B79" s="134"/>
      <c r="C79" s="131" t="s">
        <v>391</v>
      </c>
      <c r="D79" s="131" t="s">
        <v>390</v>
      </c>
      <c r="E79" s="132" t="e">
        <f>COUNTIF(H79:AA80,"=0")/COUNT(H79:AA80)</f>
        <v>#DIV/0!</v>
      </c>
      <c r="F79" s="131" t="s">
        <v>16</v>
      </c>
      <c r="G79" s="130">
        <v>30</v>
      </c>
      <c r="H79" s="30" t="str">
        <f t="shared" si="31"/>
        <v/>
      </c>
      <c r="I79" s="30" t="str">
        <f t="shared" si="31"/>
        <v/>
      </c>
      <c r="J79" s="30" t="str">
        <f t="shared" si="31"/>
        <v/>
      </c>
      <c r="K79" s="30" t="str">
        <f t="shared" si="31"/>
        <v/>
      </c>
      <c r="L79" s="30" t="str">
        <f t="shared" si="31"/>
        <v/>
      </c>
      <c r="M79" s="30" t="str">
        <f t="shared" si="31"/>
        <v/>
      </c>
      <c r="N79" s="30" t="str">
        <f t="shared" si="31"/>
        <v/>
      </c>
      <c r="O79" s="30" t="str">
        <f t="shared" si="31"/>
        <v/>
      </c>
      <c r="P79" s="30" t="str">
        <f t="shared" si="31"/>
        <v/>
      </c>
      <c r="Q79" s="30" t="str">
        <f t="shared" si="31"/>
        <v/>
      </c>
      <c r="R79" s="30" t="str">
        <f t="shared" si="31"/>
        <v/>
      </c>
      <c r="S79" s="30" t="str">
        <f t="shared" si="31"/>
        <v/>
      </c>
      <c r="T79" s="30" t="str">
        <f t="shared" si="31"/>
        <v/>
      </c>
      <c r="U79" s="30" t="str">
        <f t="shared" si="31"/>
        <v/>
      </c>
      <c r="V79" s="30" t="str">
        <f t="shared" si="31"/>
        <v/>
      </c>
      <c r="W79" s="30" t="str">
        <f t="shared" si="31"/>
        <v/>
      </c>
      <c r="X79" s="30" t="str">
        <f t="shared" ref="X79:AA79" si="33">IF(AR79="","",(IF(AR79&gt;4,1,0)))</f>
        <v/>
      </c>
      <c r="Y79" s="30" t="str">
        <f t="shared" si="33"/>
        <v/>
      </c>
      <c r="Z79" s="30" t="str">
        <f t="shared" si="33"/>
        <v/>
      </c>
      <c r="AA79" s="30" t="str">
        <f t="shared" si="33"/>
        <v/>
      </c>
      <c r="AB79" s="35"/>
      <c r="AC79" s="35"/>
      <c r="AD79" s="35"/>
      <c r="AE79" s="35"/>
      <c r="AF79" s="35"/>
      <c r="AG79" s="35"/>
      <c r="AH79" s="35"/>
      <c r="AI79" s="35"/>
      <c r="AJ79" s="35"/>
      <c r="AK79" s="35"/>
      <c r="AL79" s="35"/>
      <c r="AM79" s="35"/>
      <c r="AN79" s="35"/>
      <c r="AO79" s="35"/>
      <c r="AP79" s="35"/>
      <c r="AQ79" s="35"/>
      <c r="AR79" s="35"/>
      <c r="AS79" s="35"/>
      <c r="AT79" s="35"/>
      <c r="AU79" s="35"/>
    </row>
    <row r="80" spans="1:47" ht="18">
      <c r="A80" s="149"/>
      <c r="B80" s="134"/>
      <c r="C80" s="131"/>
      <c r="D80" s="131"/>
      <c r="E80" s="132"/>
      <c r="F80" s="131"/>
      <c r="G80" s="130"/>
      <c r="H80" s="30" t="str">
        <f t="shared" si="31"/>
        <v/>
      </c>
      <c r="I80" s="30" t="str">
        <f t="shared" si="31"/>
        <v/>
      </c>
      <c r="J80" s="30" t="str">
        <f t="shared" si="31"/>
        <v/>
      </c>
      <c r="K80" s="30" t="str">
        <f t="shared" si="31"/>
        <v/>
      </c>
      <c r="L80" s="30" t="str">
        <f t="shared" si="31"/>
        <v/>
      </c>
      <c r="M80" s="30" t="str">
        <f t="shared" si="31"/>
        <v/>
      </c>
      <c r="N80" s="30" t="str">
        <f t="shared" si="31"/>
        <v/>
      </c>
      <c r="O80" s="30" t="str">
        <f t="shared" si="31"/>
        <v/>
      </c>
      <c r="P80" s="30" t="str">
        <f t="shared" si="31"/>
        <v/>
      </c>
      <c r="Q80" s="30" t="str">
        <f t="shared" si="31"/>
        <v/>
      </c>
      <c r="R80" s="13"/>
      <c r="S80" s="13"/>
      <c r="T80" s="13"/>
      <c r="U80" s="13"/>
      <c r="V80" s="13"/>
      <c r="W80" s="13"/>
      <c r="X80" s="13"/>
      <c r="Y80" s="13"/>
      <c r="Z80" s="13"/>
      <c r="AA80" s="13"/>
      <c r="AB80" s="35"/>
      <c r="AC80" s="35"/>
      <c r="AD80" s="35"/>
      <c r="AE80" s="35"/>
      <c r="AF80" s="35"/>
      <c r="AG80" s="35"/>
      <c r="AH80" s="35"/>
      <c r="AI80" s="35"/>
      <c r="AJ80" s="35"/>
      <c r="AK80" s="35"/>
      <c r="AL80" s="13"/>
      <c r="AM80" s="13"/>
      <c r="AN80" s="13"/>
      <c r="AO80" s="13"/>
      <c r="AP80" s="13"/>
      <c r="AQ80" s="13"/>
      <c r="AR80" s="13"/>
      <c r="AS80" s="13"/>
      <c r="AT80" s="13"/>
      <c r="AU80" s="13"/>
    </row>
    <row r="81" spans="1:47" ht="18">
      <c r="A81" s="149"/>
      <c r="B81" s="134"/>
      <c r="C81" s="131" t="s">
        <v>392</v>
      </c>
      <c r="D81" s="131" t="s">
        <v>390</v>
      </c>
      <c r="E81" s="132" t="e">
        <f>COUNTIF(H81:AA82,"=0")/COUNT(H81:AA82)</f>
        <v>#DIV/0!</v>
      </c>
      <c r="F81" s="131" t="s">
        <v>30</v>
      </c>
      <c r="G81" s="130">
        <v>40</v>
      </c>
      <c r="H81" s="30" t="str">
        <f t="shared" si="31"/>
        <v/>
      </c>
      <c r="I81" s="30" t="str">
        <f t="shared" si="31"/>
        <v/>
      </c>
      <c r="J81" s="30" t="str">
        <f t="shared" si="31"/>
        <v/>
      </c>
      <c r="K81" s="30" t="str">
        <f t="shared" si="31"/>
        <v/>
      </c>
      <c r="L81" s="30" t="str">
        <f t="shared" si="31"/>
        <v/>
      </c>
      <c r="M81" s="30" t="str">
        <f t="shared" si="31"/>
        <v/>
      </c>
      <c r="N81" s="30" t="str">
        <f t="shared" si="31"/>
        <v/>
      </c>
      <c r="O81" s="30" t="str">
        <f t="shared" si="31"/>
        <v/>
      </c>
      <c r="P81" s="30" t="str">
        <f t="shared" si="31"/>
        <v/>
      </c>
      <c r="Q81" s="30" t="str">
        <f t="shared" si="31"/>
        <v/>
      </c>
      <c r="R81" s="30" t="str">
        <f t="shared" si="31"/>
        <v/>
      </c>
      <c r="S81" s="30" t="str">
        <f t="shared" si="31"/>
        <v/>
      </c>
      <c r="T81" s="30" t="str">
        <f t="shared" si="31"/>
        <v/>
      </c>
      <c r="U81" s="30" t="str">
        <f t="shared" si="31"/>
        <v/>
      </c>
      <c r="V81" s="30" t="str">
        <f t="shared" si="31"/>
        <v/>
      </c>
      <c r="W81" s="30" t="str">
        <f t="shared" si="31"/>
        <v/>
      </c>
      <c r="X81" s="30" t="str">
        <f t="shared" ref="X81:AA82" si="34">IF(AR81="","",(IF(AR81&gt;4,1,0)))</f>
        <v/>
      </c>
      <c r="Y81" s="30" t="str">
        <f t="shared" si="34"/>
        <v/>
      </c>
      <c r="Z81" s="30" t="str">
        <f t="shared" si="34"/>
        <v/>
      </c>
      <c r="AA81" s="30" t="str">
        <f t="shared" si="34"/>
        <v/>
      </c>
      <c r="AB81" s="35"/>
      <c r="AC81" s="35"/>
      <c r="AD81" s="35"/>
      <c r="AE81" s="35"/>
      <c r="AF81" s="35"/>
      <c r="AG81" s="35"/>
      <c r="AH81" s="35"/>
      <c r="AI81" s="35"/>
      <c r="AJ81" s="35"/>
      <c r="AK81" s="35"/>
      <c r="AL81" s="35"/>
      <c r="AM81" s="35"/>
      <c r="AN81" s="35"/>
      <c r="AO81" s="35"/>
      <c r="AP81" s="35"/>
      <c r="AQ81" s="35"/>
      <c r="AR81" s="35"/>
      <c r="AS81" s="35"/>
      <c r="AT81" s="35"/>
      <c r="AU81" s="35"/>
    </row>
    <row r="82" spans="1:47" ht="18">
      <c r="A82" s="149"/>
      <c r="B82" s="134"/>
      <c r="C82" s="131"/>
      <c r="D82" s="131"/>
      <c r="E82" s="132"/>
      <c r="F82" s="131"/>
      <c r="G82" s="130"/>
      <c r="H82" s="30" t="str">
        <f t="shared" si="31"/>
        <v/>
      </c>
      <c r="I82" s="30" t="str">
        <f t="shared" si="31"/>
        <v/>
      </c>
      <c r="J82" s="30" t="str">
        <f t="shared" si="31"/>
        <v/>
      </c>
      <c r="K82" s="30" t="str">
        <f t="shared" si="31"/>
        <v/>
      </c>
      <c r="L82" s="30" t="str">
        <f t="shared" si="31"/>
        <v/>
      </c>
      <c r="M82" s="30" t="str">
        <f t="shared" si="31"/>
        <v/>
      </c>
      <c r="N82" s="30" t="str">
        <f t="shared" si="31"/>
        <v/>
      </c>
      <c r="O82" s="30" t="str">
        <f t="shared" si="31"/>
        <v/>
      </c>
      <c r="P82" s="30" t="str">
        <f t="shared" si="31"/>
        <v/>
      </c>
      <c r="Q82" s="30" t="str">
        <f t="shared" si="31"/>
        <v/>
      </c>
      <c r="R82" s="30" t="str">
        <f t="shared" si="31"/>
        <v/>
      </c>
      <c r="S82" s="30" t="str">
        <f t="shared" si="31"/>
        <v/>
      </c>
      <c r="T82" s="30" t="str">
        <f t="shared" si="31"/>
        <v/>
      </c>
      <c r="U82" s="30" t="str">
        <f t="shared" si="31"/>
        <v/>
      </c>
      <c r="V82" s="30" t="str">
        <f t="shared" si="31"/>
        <v/>
      </c>
      <c r="W82" s="30" t="str">
        <f t="shared" si="31"/>
        <v/>
      </c>
      <c r="X82" s="30" t="str">
        <f t="shared" si="34"/>
        <v/>
      </c>
      <c r="Y82" s="30" t="str">
        <f t="shared" si="34"/>
        <v/>
      </c>
      <c r="Z82" s="30" t="str">
        <f t="shared" si="34"/>
        <v/>
      </c>
      <c r="AA82" s="30" t="str">
        <f t="shared" si="34"/>
        <v/>
      </c>
      <c r="AB82" s="35"/>
      <c r="AC82" s="35"/>
      <c r="AD82" s="35"/>
      <c r="AE82" s="35"/>
      <c r="AF82" s="35"/>
      <c r="AG82" s="35"/>
      <c r="AH82" s="35"/>
      <c r="AI82" s="35"/>
      <c r="AJ82" s="35"/>
      <c r="AK82" s="35"/>
      <c r="AL82" s="35"/>
      <c r="AM82" s="35"/>
      <c r="AN82" s="35"/>
      <c r="AO82" s="35"/>
      <c r="AP82" s="35"/>
      <c r="AQ82" s="35"/>
      <c r="AR82" s="35"/>
      <c r="AS82" s="35"/>
      <c r="AT82" s="35"/>
      <c r="AU82" s="35"/>
    </row>
    <row r="83" spans="1:47" ht="18">
      <c r="A83" s="149"/>
      <c r="B83" s="134"/>
      <c r="C83" s="131" t="s">
        <v>393</v>
      </c>
      <c r="D83" s="131" t="s">
        <v>27</v>
      </c>
      <c r="E83" s="132" t="e">
        <f>COUNTIF(H83:AA84,"=0")/COUNT(H83:AA84)</f>
        <v>#DIV/0!</v>
      </c>
      <c r="F83" s="131" t="s">
        <v>394</v>
      </c>
      <c r="G83" s="130">
        <v>40</v>
      </c>
      <c r="H83" s="30" t="str">
        <f>IF(AB83="","",(IF(AB83&gt;10,1,0)))</f>
        <v/>
      </c>
      <c r="I83" s="30" t="str">
        <f t="shared" ref="I83:AA83" si="35">IF(AC83="","",(IF(AC83&gt;10,1,0)))</f>
        <v/>
      </c>
      <c r="J83" s="30" t="str">
        <f t="shared" si="35"/>
        <v/>
      </c>
      <c r="K83" s="30" t="str">
        <f t="shared" si="35"/>
        <v/>
      </c>
      <c r="L83" s="30" t="str">
        <f t="shared" si="35"/>
        <v/>
      </c>
      <c r="M83" s="30" t="str">
        <f t="shared" si="35"/>
        <v/>
      </c>
      <c r="N83" s="30" t="str">
        <f t="shared" si="35"/>
        <v/>
      </c>
      <c r="O83" s="30" t="str">
        <f t="shared" si="35"/>
        <v/>
      </c>
      <c r="P83" s="30" t="str">
        <f t="shared" si="35"/>
        <v/>
      </c>
      <c r="Q83" s="30" t="str">
        <f t="shared" si="35"/>
        <v/>
      </c>
      <c r="R83" s="30" t="str">
        <f t="shared" si="35"/>
        <v/>
      </c>
      <c r="S83" s="30" t="str">
        <f t="shared" si="35"/>
        <v/>
      </c>
      <c r="T83" s="30" t="str">
        <f t="shared" si="35"/>
        <v/>
      </c>
      <c r="U83" s="30" t="str">
        <f t="shared" si="35"/>
        <v/>
      </c>
      <c r="V83" s="30" t="str">
        <f t="shared" si="35"/>
        <v/>
      </c>
      <c r="W83" s="30" t="str">
        <f t="shared" si="35"/>
        <v/>
      </c>
      <c r="X83" s="30" t="str">
        <f t="shared" si="35"/>
        <v/>
      </c>
      <c r="Y83" s="30" t="str">
        <f t="shared" si="35"/>
        <v/>
      </c>
      <c r="Z83" s="30" t="str">
        <f t="shared" si="35"/>
        <v/>
      </c>
      <c r="AA83" s="30" t="str">
        <f t="shared" si="35"/>
        <v/>
      </c>
      <c r="AB83" s="35"/>
      <c r="AC83" s="35"/>
      <c r="AD83" s="35"/>
      <c r="AE83" s="35"/>
      <c r="AF83" s="35"/>
      <c r="AG83" s="35"/>
      <c r="AH83" s="35"/>
      <c r="AI83" s="35"/>
      <c r="AJ83" s="35"/>
      <c r="AK83" s="35"/>
      <c r="AL83" s="35"/>
      <c r="AM83" s="35"/>
      <c r="AN83" s="35"/>
      <c r="AO83" s="35"/>
      <c r="AP83" s="35"/>
      <c r="AQ83" s="35"/>
      <c r="AR83" s="35"/>
      <c r="AS83" s="35"/>
      <c r="AT83" s="35"/>
      <c r="AU83" s="35"/>
    </row>
    <row r="84" spans="1:47" ht="18">
      <c r="A84" s="149"/>
      <c r="B84" s="134"/>
      <c r="C84" s="131"/>
      <c r="D84" s="131"/>
      <c r="E84" s="132"/>
      <c r="F84" s="131"/>
      <c r="G84" s="130"/>
      <c r="H84" s="30" t="str">
        <f t="shared" ref="H84:AA84" si="36">IF(AB84="","",(IF(AB84&gt;10,1,0)))</f>
        <v/>
      </c>
      <c r="I84" s="30" t="str">
        <f t="shared" si="36"/>
        <v/>
      </c>
      <c r="J84" s="30" t="str">
        <f t="shared" si="36"/>
        <v/>
      </c>
      <c r="K84" s="30" t="str">
        <f t="shared" si="36"/>
        <v/>
      </c>
      <c r="L84" s="30" t="str">
        <f t="shared" si="36"/>
        <v/>
      </c>
      <c r="M84" s="30" t="str">
        <f t="shared" si="36"/>
        <v/>
      </c>
      <c r="N84" s="30" t="str">
        <f t="shared" si="36"/>
        <v/>
      </c>
      <c r="O84" s="30" t="str">
        <f t="shared" si="36"/>
        <v/>
      </c>
      <c r="P84" s="30" t="str">
        <f t="shared" si="36"/>
        <v/>
      </c>
      <c r="Q84" s="30" t="str">
        <f t="shared" si="36"/>
        <v/>
      </c>
      <c r="R84" s="30" t="str">
        <f t="shared" si="36"/>
        <v/>
      </c>
      <c r="S84" s="30" t="str">
        <f t="shared" si="36"/>
        <v/>
      </c>
      <c r="T84" s="30" t="str">
        <f t="shared" si="36"/>
        <v/>
      </c>
      <c r="U84" s="30" t="str">
        <f t="shared" si="36"/>
        <v/>
      </c>
      <c r="V84" s="30" t="str">
        <f t="shared" si="36"/>
        <v/>
      </c>
      <c r="W84" s="30" t="str">
        <f t="shared" si="36"/>
        <v/>
      </c>
      <c r="X84" s="30" t="str">
        <f t="shared" si="36"/>
        <v/>
      </c>
      <c r="Y84" s="30" t="str">
        <f t="shared" si="36"/>
        <v/>
      </c>
      <c r="Z84" s="30" t="str">
        <f t="shared" si="36"/>
        <v/>
      </c>
      <c r="AA84" s="30" t="str">
        <f t="shared" si="36"/>
        <v/>
      </c>
      <c r="AB84" s="35"/>
      <c r="AC84" s="35"/>
      <c r="AD84" s="35"/>
      <c r="AE84" s="35"/>
      <c r="AF84" s="35"/>
      <c r="AG84" s="35"/>
      <c r="AH84" s="35"/>
      <c r="AI84" s="35"/>
      <c r="AJ84" s="35"/>
      <c r="AK84" s="35"/>
      <c r="AL84" s="35"/>
      <c r="AM84" s="35"/>
      <c r="AN84" s="35"/>
      <c r="AO84" s="35"/>
      <c r="AP84" s="35"/>
      <c r="AQ84" s="35"/>
      <c r="AR84" s="35"/>
      <c r="AS84" s="35"/>
      <c r="AT84" s="35"/>
      <c r="AU84" s="35"/>
    </row>
    <row r="85" spans="1:47" ht="18">
      <c r="A85" s="149"/>
      <c r="B85" s="135"/>
      <c r="C85" s="139" t="s">
        <v>855</v>
      </c>
      <c r="D85" s="139"/>
      <c r="E85" s="115" t="e">
        <f>COUNTIF(H77:AA84,"=0")/COUNT(H77:AA84)</f>
        <v>#DIV/0!</v>
      </c>
      <c r="F85" s="116"/>
      <c r="G85" s="27"/>
      <c r="H85" s="11"/>
      <c r="I85" s="11"/>
      <c r="J85" s="11"/>
      <c r="K85" s="11"/>
      <c r="L85" s="11"/>
      <c r="M85" s="11"/>
      <c r="N85" s="11"/>
      <c r="O85" s="11"/>
      <c r="P85" s="11"/>
      <c r="Q85" s="11"/>
      <c r="R85" s="11"/>
      <c r="S85" s="11"/>
      <c r="T85" s="11"/>
      <c r="U85" s="11"/>
      <c r="V85" s="11"/>
      <c r="W85" s="11"/>
      <c r="X85" s="11"/>
      <c r="Y85" s="11"/>
      <c r="Z85" s="11"/>
      <c r="AA85" s="11"/>
      <c r="AB85" s="13"/>
      <c r="AC85" s="13"/>
      <c r="AD85" s="13"/>
      <c r="AE85" s="13"/>
      <c r="AF85" s="13"/>
      <c r="AG85" s="13"/>
      <c r="AH85" s="13"/>
      <c r="AI85" s="13"/>
      <c r="AJ85" s="13"/>
      <c r="AK85" s="13"/>
      <c r="AL85" s="13"/>
      <c r="AM85" s="13"/>
      <c r="AN85" s="13"/>
      <c r="AO85" s="13"/>
      <c r="AP85" s="13"/>
      <c r="AQ85" s="13"/>
      <c r="AR85" s="13"/>
      <c r="AS85" s="13"/>
      <c r="AT85" s="13"/>
      <c r="AU85" s="13"/>
    </row>
    <row r="86" spans="1:47" ht="18" customHeight="1">
      <c r="A86" s="149"/>
      <c r="B86" s="133" t="s">
        <v>459</v>
      </c>
      <c r="C86" s="32" t="s">
        <v>395</v>
      </c>
      <c r="D86" s="32" t="s">
        <v>396</v>
      </c>
      <c r="E86" s="33" t="e">
        <f>COUNTIF(H86:AA86,"=0")/COUNT(H86:AA86)</f>
        <v>#DIV/0!</v>
      </c>
      <c r="F86" s="36" t="s">
        <v>21</v>
      </c>
      <c r="G86" s="31">
        <v>6</v>
      </c>
      <c r="H86" s="30" t="str">
        <f t="shared" ref="H86:M86" si="37">IF(AB86="","",(IF(AB86=1,1,0)))</f>
        <v/>
      </c>
      <c r="I86" s="30" t="str">
        <f t="shared" si="37"/>
        <v/>
      </c>
      <c r="J86" s="30" t="str">
        <f t="shared" si="37"/>
        <v/>
      </c>
      <c r="K86" s="30" t="str">
        <f t="shared" si="37"/>
        <v/>
      </c>
      <c r="L86" s="30" t="str">
        <f t="shared" si="37"/>
        <v/>
      </c>
      <c r="M86" s="30" t="str">
        <f t="shared" si="37"/>
        <v/>
      </c>
      <c r="N86" s="13"/>
      <c r="O86" s="13"/>
      <c r="P86" s="13"/>
      <c r="Q86" s="13"/>
      <c r="R86" s="13"/>
      <c r="S86" s="13"/>
      <c r="T86" s="13"/>
      <c r="U86" s="13"/>
      <c r="V86" s="13"/>
      <c r="W86" s="13"/>
      <c r="X86" s="13"/>
      <c r="Y86" s="13"/>
      <c r="Z86" s="13"/>
      <c r="AA86" s="13"/>
      <c r="AB86" s="35"/>
      <c r="AC86" s="35"/>
      <c r="AD86" s="35"/>
      <c r="AE86" s="35"/>
      <c r="AF86" s="35"/>
      <c r="AG86" s="35"/>
      <c r="AH86" s="13"/>
      <c r="AI86" s="13"/>
      <c r="AJ86" s="13"/>
      <c r="AK86" s="13"/>
      <c r="AL86" s="13"/>
      <c r="AM86" s="13"/>
      <c r="AN86" s="13"/>
      <c r="AO86" s="13"/>
      <c r="AP86" s="13"/>
      <c r="AQ86" s="13"/>
      <c r="AR86" s="13"/>
      <c r="AS86" s="13"/>
      <c r="AT86" s="13"/>
      <c r="AU86" s="13"/>
    </row>
    <row r="87" spans="1:47" ht="18">
      <c r="A87" s="149"/>
      <c r="B87" s="134"/>
      <c r="C87" s="32" t="s">
        <v>397</v>
      </c>
      <c r="D87" s="32" t="s">
        <v>18</v>
      </c>
      <c r="E87" s="33" t="e">
        <f>COUNTIF(H87:AA87,"=0")/COUNT(H87:AA87)</f>
        <v>#DIV/0!</v>
      </c>
      <c r="F87" s="32" t="s">
        <v>398</v>
      </c>
      <c r="G87" s="31">
        <v>6</v>
      </c>
      <c r="H87" s="30" t="str">
        <f t="shared" ref="H87:M87" si="38">IF(AB87="","",(IF(AB87&gt;15,1,(IF(AB87&lt;0,1,0)))))</f>
        <v/>
      </c>
      <c r="I87" s="30" t="str">
        <f t="shared" si="38"/>
        <v/>
      </c>
      <c r="J87" s="30" t="str">
        <f t="shared" si="38"/>
        <v/>
      </c>
      <c r="K87" s="30" t="str">
        <f t="shared" si="38"/>
        <v/>
      </c>
      <c r="L87" s="30" t="str">
        <f t="shared" si="38"/>
        <v/>
      </c>
      <c r="M87" s="30" t="str">
        <f t="shared" si="38"/>
        <v/>
      </c>
      <c r="N87" s="13"/>
      <c r="O87" s="13"/>
      <c r="P87" s="13"/>
      <c r="Q87" s="13"/>
      <c r="R87" s="13"/>
      <c r="S87" s="13"/>
      <c r="T87" s="13"/>
      <c r="U87" s="13"/>
      <c r="V87" s="13"/>
      <c r="W87" s="13"/>
      <c r="X87" s="13"/>
      <c r="Y87" s="13"/>
      <c r="Z87" s="13"/>
      <c r="AA87" s="13"/>
      <c r="AB87" s="35"/>
      <c r="AC87" s="35"/>
      <c r="AD87" s="35"/>
      <c r="AE87" s="35"/>
      <c r="AF87" s="35"/>
      <c r="AG87" s="35"/>
      <c r="AH87" s="13"/>
      <c r="AI87" s="13"/>
      <c r="AJ87" s="13"/>
      <c r="AK87" s="13"/>
      <c r="AL87" s="13"/>
      <c r="AM87" s="13"/>
      <c r="AN87" s="13"/>
      <c r="AO87" s="13"/>
      <c r="AP87" s="13"/>
      <c r="AQ87" s="13"/>
      <c r="AR87" s="13"/>
      <c r="AS87" s="13"/>
      <c r="AT87" s="13"/>
      <c r="AU87" s="13"/>
    </row>
    <row r="88" spans="1:47" ht="36">
      <c r="A88" s="149"/>
      <c r="B88" s="134"/>
      <c r="C88" s="32" t="s">
        <v>399</v>
      </c>
      <c r="D88" s="32" t="s">
        <v>400</v>
      </c>
      <c r="E88" s="33" t="e">
        <f>COUNTIF(H88:AA88,"=0")/COUNT(H88:AA88)</f>
        <v>#DIV/0!</v>
      </c>
      <c r="F88" s="32" t="s">
        <v>401</v>
      </c>
      <c r="G88" s="31">
        <v>6</v>
      </c>
      <c r="H88" s="30" t="str">
        <f t="shared" ref="H88:M88" si="39">IF(AB88="","",(IF(AB88&gt;80,1,(IF(AB88&lt;50,1,0)))))</f>
        <v/>
      </c>
      <c r="I88" s="30" t="str">
        <f t="shared" si="39"/>
        <v/>
      </c>
      <c r="J88" s="30" t="str">
        <f t="shared" si="39"/>
        <v/>
      </c>
      <c r="K88" s="30" t="str">
        <f t="shared" si="39"/>
        <v/>
      </c>
      <c r="L88" s="30" t="str">
        <f t="shared" si="39"/>
        <v/>
      </c>
      <c r="M88" s="30" t="str">
        <f t="shared" si="39"/>
        <v/>
      </c>
      <c r="N88" s="13"/>
      <c r="O88" s="13"/>
      <c r="P88" s="13"/>
      <c r="Q88" s="13"/>
      <c r="R88" s="13"/>
      <c r="S88" s="13"/>
      <c r="T88" s="13"/>
      <c r="U88" s="13"/>
      <c r="V88" s="13"/>
      <c r="W88" s="13"/>
      <c r="X88" s="13"/>
      <c r="Y88" s="13"/>
      <c r="Z88" s="13"/>
      <c r="AA88" s="13"/>
      <c r="AB88" s="35"/>
      <c r="AC88" s="35"/>
      <c r="AD88" s="35"/>
      <c r="AE88" s="35"/>
      <c r="AF88" s="35"/>
      <c r="AG88" s="35"/>
      <c r="AH88" s="13"/>
      <c r="AI88" s="13"/>
      <c r="AJ88" s="13"/>
      <c r="AK88" s="13"/>
      <c r="AL88" s="13"/>
      <c r="AM88" s="13"/>
      <c r="AN88" s="13"/>
      <c r="AO88" s="13"/>
      <c r="AP88" s="13"/>
      <c r="AQ88" s="13"/>
      <c r="AR88" s="13"/>
      <c r="AS88" s="13"/>
      <c r="AT88" s="13"/>
      <c r="AU88" s="13"/>
    </row>
    <row r="89" spans="1:47" ht="36">
      <c r="A89" s="149"/>
      <c r="B89" s="134"/>
      <c r="C89" s="32" t="s">
        <v>402</v>
      </c>
      <c r="D89" s="32" t="s">
        <v>396</v>
      </c>
      <c r="E89" s="33" t="e">
        <f>COUNTIF(H89:AA89,"=0")/COUNT(H89:AA89)</f>
        <v>#DIV/0!</v>
      </c>
      <c r="F89" s="36" t="s">
        <v>21</v>
      </c>
      <c r="G89" s="31">
        <v>6</v>
      </c>
      <c r="H89" s="30" t="str">
        <f t="shared" ref="H89:M89" si="40">IF(AB89="","",(IF(AB89=1,1,0)))</f>
        <v/>
      </c>
      <c r="I89" s="30" t="str">
        <f t="shared" si="40"/>
        <v/>
      </c>
      <c r="J89" s="30" t="str">
        <f t="shared" si="40"/>
        <v/>
      </c>
      <c r="K89" s="30" t="str">
        <f t="shared" si="40"/>
        <v/>
      </c>
      <c r="L89" s="30" t="str">
        <f t="shared" si="40"/>
        <v/>
      </c>
      <c r="M89" s="30" t="str">
        <f t="shared" si="40"/>
        <v/>
      </c>
      <c r="N89" s="13"/>
      <c r="O89" s="13"/>
      <c r="P89" s="13"/>
      <c r="Q89" s="13"/>
      <c r="R89" s="13"/>
      <c r="S89" s="13"/>
      <c r="T89" s="13"/>
      <c r="U89" s="13"/>
      <c r="V89" s="13"/>
      <c r="W89" s="13"/>
      <c r="X89" s="13"/>
      <c r="Y89" s="13"/>
      <c r="Z89" s="13"/>
      <c r="AA89" s="13"/>
      <c r="AB89" s="35"/>
      <c r="AC89" s="35"/>
      <c r="AD89" s="35"/>
      <c r="AE89" s="35"/>
      <c r="AF89" s="35"/>
      <c r="AG89" s="35"/>
      <c r="AH89" s="13"/>
      <c r="AI89" s="13"/>
      <c r="AJ89" s="13"/>
      <c r="AK89" s="13"/>
      <c r="AL89" s="13"/>
      <c r="AM89" s="13"/>
      <c r="AN89" s="13"/>
      <c r="AO89" s="13"/>
      <c r="AP89" s="13"/>
      <c r="AQ89" s="13"/>
      <c r="AR89" s="13"/>
      <c r="AS89" s="13"/>
      <c r="AT89" s="13"/>
      <c r="AU89" s="13"/>
    </row>
    <row r="90" spans="1:47" ht="18">
      <c r="A90" s="149"/>
      <c r="B90" s="135"/>
      <c r="C90" s="139" t="s">
        <v>856</v>
      </c>
      <c r="D90" s="139"/>
      <c r="E90" s="115" t="e">
        <f>COUNTIF(H86:AA89,"=0")/COUNT(H86:AA89)</f>
        <v>#DIV/0!</v>
      </c>
      <c r="F90" s="116"/>
      <c r="G90" s="27"/>
      <c r="H90" s="11"/>
      <c r="I90" s="11"/>
      <c r="J90" s="11"/>
      <c r="K90" s="11"/>
      <c r="L90" s="11"/>
      <c r="M90" s="11"/>
      <c r="N90" s="11"/>
      <c r="O90" s="11"/>
      <c r="P90" s="11"/>
      <c r="Q90" s="11"/>
      <c r="R90" s="11"/>
      <c r="S90" s="11"/>
      <c r="T90" s="11"/>
      <c r="U90" s="11"/>
      <c r="V90" s="11"/>
      <c r="W90" s="11"/>
      <c r="X90" s="11"/>
      <c r="Y90" s="11"/>
      <c r="Z90" s="11"/>
      <c r="AA90" s="11"/>
      <c r="AB90" s="13"/>
      <c r="AC90" s="13"/>
      <c r="AD90" s="13"/>
      <c r="AE90" s="13"/>
      <c r="AF90" s="13"/>
      <c r="AG90" s="13"/>
      <c r="AH90" s="13"/>
      <c r="AI90" s="13"/>
      <c r="AJ90" s="13"/>
      <c r="AK90" s="13"/>
      <c r="AL90" s="13"/>
      <c r="AM90" s="13"/>
      <c r="AN90" s="13"/>
      <c r="AO90" s="13"/>
      <c r="AP90" s="13"/>
      <c r="AQ90" s="13"/>
      <c r="AR90" s="13"/>
      <c r="AS90" s="13"/>
      <c r="AT90" s="13"/>
      <c r="AU90" s="13"/>
    </row>
    <row r="91" spans="1:47" ht="23.25" customHeight="1">
      <c r="A91" s="150"/>
      <c r="B91" s="136" t="s">
        <v>864</v>
      </c>
      <c r="C91" s="136"/>
      <c r="D91" s="136"/>
      <c r="E91" s="23" t="e">
        <f>COUNTIF(H60:AA89,"=0")/COUNT(H60:AA89)</f>
        <v>#DIV/0!</v>
      </c>
      <c r="F91" s="117"/>
      <c r="G91" s="27"/>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row>
    <row r="92" spans="1:47" ht="23.25" customHeight="1">
      <c r="A92" s="148" t="s">
        <v>461</v>
      </c>
      <c r="B92" s="133" t="s">
        <v>34</v>
      </c>
      <c r="C92" s="131" t="s">
        <v>389</v>
      </c>
      <c r="D92" s="131" t="s">
        <v>403</v>
      </c>
      <c r="E92" s="132" t="e">
        <f>COUNTIF(H92:AA93,"=0")/COUNT(H92:AA93)</f>
        <v>#DIV/0!</v>
      </c>
      <c r="F92" s="131" t="s">
        <v>23</v>
      </c>
      <c r="G92" s="130">
        <v>30</v>
      </c>
      <c r="H92" s="30" t="str">
        <f t="shared" ref="H92:W97" si="41">IF(AB92="","",(IF(AB92&gt;3,1,0)))</f>
        <v/>
      </c>
      <c r="I92" s="30" t="str">
        <f t="shared" si="41"/>
        <v/>
      </c>
      <c r="J92" s="30" t="str">
        <f t="shared" si="41"/>
        <v/>
      </c>
      <c r="K92" s="30" t="str">
        <f t="shared" si="41"/>
        <v/>
      </c>
      <c r="L92" s="30" t="str">
        <f t="shared" si="41"/>
        <v/>
      </c>
      <c r="M92" s="30" t="str">
        <f t="shared" si="41"/>
        <v/>
      </c>
      <c r="N92" s="30" t="str">
        <f t="shared" si="41"/>
        <v/>
      </c>
      <c r="O92" s="30" t="str">
        <f t="shared" si="41"/>
        <v/>
      </c>
      <c r="P92" s="30" t="str">
        <f t="shared" si="41"/>
        <v/>
      </c>
      <c r="Q92" s="30" t="str">
        <f t="shared" si="41"/>
        <v/>
      </c>
      <c r="R92" s="30" t="str">
        <f t="shared" si="41"/>
        <v/>
      </c>
      <c r="S92" s="30" t="str">
        <f t="shared" si="41"/>
        <v/>
      </c>
      <c r="T92" s="30" t="str">
        <f t="shared" si="41"/>
        <v/>
      </c>
      <c r="U92" s="30" t="str">
        <f t="shared" si="41"/>
        <v/>
      </c>
      <c r="V92" s="30" t="str">
        <f t="shared" si="41"/>
        <v/>
      </c>
      <c r="W92" s="30" t="str">
        <f t="shared" si="41"/>
        <v/>
      </c>
      <c r="X92" s="30" t="str">
        <f t="shared" ref="X92:AA92" si="42">IF(AR92="","",(IF(AR92&gt;3,1,0)))</f>
        <v/>
      </c>
      <c r="Y92" s="30" t="str">
        <f t="shared" si="42"/>
        <v/>
      </c>
      <c r="Z92" s="30" t="str">
        <f t="shared" si="42"/>
        <v/>
      </c>
      <c r="AA92" s="30" t="str">
        <f t="shared" si="42"/>
        <v/>
      </c>
      <c r="AB92" s="35"/>
      <c r="AC92" s="35"/>
      <c r="AD92" s="35"/>
      <c r="AE92" s="35"/>
      <c r="AF92" s="35"/>
      <c r="AG92" s="35"/>
      <c r="AH92" s="35"/>
      <c r="AI92" s="35"/>
      <c r="AJ92" s="35"/>
      <c r="AK92" s="35"/>
      <c r="AL92" s="35"/>
      <c r="AM92" s="35"/>
      <c r="AN92" s="35"/>
      <c r="AO92" s="35"/>
      <c r="AP92" s="35"/>
      <c r="AQ92" s="35"/>
      <c r="AR92" s="35"/>
      <c r="AS92" s="35"/>
      <c r="AT92" s="35"/>
      <c r="AU92" s="35"/>
    </row>
    <row r="93" spans="1:47" ht="18">
      <c r="A93" s="149"/>
      <c r="B93" s="134"/>
      <c r="C93" s="131"/>
      <c r="D93" s="131"/>
      <c r="E93" s="132"/>
      <c r="F93" s="131"/>
      <c r="G93" s="130"/>
      <c r="H93" s="30" t="str">
        <f t="shared" si="41"/>
        <v/>
      </c>
      <c r="I93" s="30" t="str">
        <f t="shared" si="41"/>
        <v/>
      </c>
      <c r="J93" s="30" t="str">
        <f t="shared" si="41"/>
        <v/>
      </c>
      <c r="K93" s="30" t="str">
        <f t="shared" si="41"/>
        <v/>
      </c>
      <c r="L93" s="30" t="str">
        <f t="shared" si="41"/>
        <v/>
      </c>
      <c r="M93" s="30" t="str">
        <f t="shared" si="41"/>
        <v/>
      </c>
      <c r="N93" s="30" t="str">
        <f t="shared" si="41"/>
        <v/>
      </c>
      <c r="O93" s="30" t="str">
        <f t="shared" si="41"/>
        <v/>
      </c>
      <c r="P93" s="30" t="str">
        <f t="shared" si="41"/>
        <v/>
      </c>
      <c r="Q93" s="30" t="str">
        <f t="shared" si="41"/>
        <v/>
      </c>
      <c r="R93" s="13"/>
      <c r="S93" s="13"/>
      <c r="T93" s="13"/>
      <c r="U93" s="13"/>
      <c r="V93" s="13"/>
      <c r="W93" s="13"/>
      <c r="X93" s="13"/>
      <c r="Y93" s="13"/>
      <c r="Z93" s="13"/>
      <c r="AA93" s="13"/>
      <c r="AB93" s="35"/>
      <c r="AC93" s="35"/>
      <c r="AD93" s="35"/>
      <c r="AE93" s="35"/>
      <c r="AF93" s="35"/>
      <c r="AG93" s="35"/>
      <c r="AH93" s="35"/>
      <c r="AI93" s="35"/>
      <c r="AJ93" s="35"/>
      <c r="AK93" s="35"/>
      <c r="AL93" s="13"/>
      <c r="AM93" s="13"/>
      <c r="AN93" s="13"/>
      <c r="AO93" s="13"/>
      <c r="AP93" s="13"/>
      <c r="AQ93" s="13"/>
      <c r="AR93" s="13"/>
      <c r="AS93" s="13"/>
      <c r="AT93" s="13"/>
      <c r="AU93" s="13"/>
    </row>
    <row r="94" spans="1:47" ht="18">
      <c r="A94" s="149"/>
      <c r="B94" s="134"/>
      <c r="C94" s="131" t="s">
        <v>404</v>
      </c>
      <c r="D94" s="131" t="s">
        <v>403</v>
      </c>
      <c r="E94" s="132" t="e">
        <f>COUNTIF(H94:AA95,"=0")/COUNT(H94:AA95)</f>
        <v>#DIV/0!</v>
      </c>
      <c r="F94" s="131" t="s">
        <v>16</v>
      </c>
      <c r="G94" s="130">
        <v>30</v>
      </c>
      <c r="H94" s="30" t="str">
        <f t="shared" si="41"/>
        <v/>
      </c>
      <c r="I94" s="30" t="str">
        <f t="shared" si="41"/>
        <v/>
      </c>
      <c r="J94" s="30" t="str">
        <f t="shared" si="41"/>
        <v/>
      </c>
      <c r="K94" s="30" t="str">
        <f t="shared" si="41"/>
        <v/>
      </c>
      <c r="L94" s="30" t="str">
        <f t="shared" si="41"/>
        <v/>
      </c>
      <c r="M94" s="30" t="str">
        <f t="shared" si="41"/>
        <v/>
      </c>
      <c r="N94" s="30" t="str">
        <f t="shared" si="41"/>
        <v/>
      </c>
      <c r="O94" s="30" t="str">
        <f t="shared" si="41"/>
        <v/>
      </c>
      <c r="P94" s="30" t="str">
        <f t="shared" si="41"/>
        <v/>
      </c>
      <c r="Q94" s="30" t="str">
        <f t="shared" si="41"/>
        <v/>
      </c>
      <c r="R94" s="30" t="str">
        <f t="shared" si="41"/>
        <v/>
      </c>
      <c r="S94" s="30" t="str">
        <f t="shared" si="41"/>
        <v/>
      </c>
      <c r="T94" s="30" t="str">
        <f t="shared" si="41"/>
        <v/>
      </c>
      <c r="U94" s="30" t="str">
        <f t="shared" si="41"/>
        <v/>
      </c>
      <c r="V94" s="30" t="str">
        <f t="shared" si="41"/>
        <v/>
      </c>
      <c r="W94" s="30" t="str">
        <f t="shared" si="41"/>
        <v/>
      </c>
      <c r="X94" s="30" t="str">
        <f t="shared" ref="X94:AA94" si="43">IF(AR94="","",(IF(AR94&gt;3,1,0)))</f>
        <v/>
      </c>
      <c r="Y94" s="30" t="str">
        <f t="shared" si="43"/>
        <v/>
      </c>
      <c r="Z94" s="30" t="str">
        <f t="shared" si="43"/>
        <v/>
      </c>
      <c r="AA94" s="30" t="str">
        <f t="shared" si="43"/>
        <v/>
      </c>
      <c r="AB94" s="35"/>
      <c r="AC94" s="35"/>
      <c r="AD94" s="35"/>
      <c r="AE94" s="35"/>
      <c r="AF94" s="35"/>
      <c r="AG94" s="35"/>
      <c r="AH94" s="35"/>
      <c r="AI94" s="35"/>
      <c r="AJ94" s="35"/>
      <c r="AK94" s="35"/>
      <c r="AL94" s="35"/>
      <c r="AM94" s="35"/>
      <c r="AN94" s="35"/>
      <c r="AO94" s="35"/>
      <c r="AP94" s="35"/>
      <c r="AQ94" s="35"/>
      <c r="AR94" s="35"/>
      <c r="AS94" s="35"/>
      <c r="AT94" s="35"/>
      <c r="AU94" s="35"/>
    </row>
    <row r="95" spans="1:47" ht="18">
      <c r="A95" s="149"/>
      <c r="B95" s="134"/>
      <c r="C95" s="131"/>
      <c r="D95" s="131"/>
      <c r="E95" s="132"/>
      <c r="F95" s="131"/>
      <c r="G95" s="130"/>
      <c r="H95" s="30" t="str">
        <f t="shared" si="41"/>
        <v/>
      </c>
      <c r="I95" s="30" t="str">
        <f t="shared" si="41"/>
        <v/>
      </c>
      <c r="J95" s="30" t="str">
        <f t="shared" si="41"/>
        <v/>
      </c>
      <c r="K95" s="30" t="str">
        <f t="shared" si="41"/>
        <v/>
      </c>
      <c r="L95" s="30" t="str">
        <f t="shared" si="41"/>
        <v/>
      </c>
      <c r="M95" s="30" t="str">
        <f t="shared" si="41"/>
        <v/>
      </c>
      <c r="N95" s="30" t="str">
        <f t="shared" si="41"/>
        <v/>
      </c>
      <c r="O95" s="30" t="str">
        <f t="shared" si="41"/>
        <v/>
      </c>
      <c r="P95" s="30" t="str">
        <f t="shared" si="41"/>
        <v/>
      </c>
      <c r="Q95" s="30" t="str">
        <f t="shared" si="41"/>
        <v/>
      </c>
      <c r="R95" s="13"/>
      <c r="S95" s="13"/>
      <c r="T95" s="13"/>
      <c r="U95" s="13"/>
      <c r="V95" s="13"/>
      <c r="W95" s="13"/>
      <c r="X95" s="13"/>
      <c r="Y95" s="13"/>
      <c r="Z95" s="13"/>
      <c r="AA95" s="13"/>
      <c r="AB95" s="35"/>
      <c r="AC95" s="35"/>
      <c r="AD95" s="35"/>
      <c r="AE95" s="35"/>
      <c r="AF95" s="35"/>
      <c r="AG95" s="35"/>
      <c r="AH95" s="35"/>
      <c r="AI95" s="35"/>
      <c r="AJ95" s="35"/>
      <c r="AK95" s="35"/>
      <c r="AL95" s="13"/>
      <c r="AM95" s="13"/>
      <c r="AN95" s="13"/>
      <c r="AO95" s="13"/>
      <c r="AP95" s="13"/>
      <c r="AQ95" s="13"/>
      <c r="AR95" s="13"/>
      <c r="AS95" s="13"/>
      <c r="AT95" s="13"/>
      <c r="AU95" s="13"/>
    </row>
    <row r="96" spans="1:47" ht="18">
      <c r="A96" s="149"/>
      <c r="B96" s="134"/>
      <c r="C96" s="32" t="s">
        <v>405</v>
      </c>
      <c r="D96" s="32" t="s">
        <v>406</v>
      </c>
      <c r="E96" s="33" t="e">
        <f t="shared" ref="E96:E103" si="44">COUNTIF(H96:AA96,"=0")/COUNT(H96:AA96)</f>
        <v>#DIV/0!</v>
      </c>
      <c r="F96" s="32" t="s">
        <v>407</v>
      </c>
      <c r="G96" s="31">
        <v>20</v>
      </c>
      <c r="H96" s="30" t="str">
        <f t="shared" si="41"/>
        <v/>
      </c>
      <c r="I96" s="30" t="str">
        <f t="shared" si="41"/>
        <v/>
      </c>
      <c r="J96" s="30" t="str">
        <f t="shared" si="41"/>
        <v/>
      </c>
      <c r="K96" s="30" t="str">
        <f t="shared" si="41"/>
        <v/>
      </c>
      <c r="L96" s="30" t="str">
        <f t="shared" si="41"/>
        <v/>
      </c>
      <c r="M96" s="30" t="str">
        <f t="shared" si="41"/>
        <v/>
      </c>
      <c r="N96" s="30" t="str">
        <f t="shared" si="41"/>
        <v/>
      </c>
      <c r="O96" s="30" t="str">
        <f t="shared" si="41"/>
        <v/>
      </c>
      <c r="P96" s="30" t="str">
        <f t="shared" si="41"/>
        <v/>
      </c>
      <c r="Q96" s="30" t="str">
        <f t="shared" si="41"/>
        <v/>
      </c>
      <c r="R96" s="30" t="str">
        <f t="shared" si="41"/>
        <v/>
      </c>
      <c r="S96" s="30" t="str">
        <f t="shared" si="41"/>
        <v/>
      </c>
      <c r="T96" s="30" t="str">
        <f t="shared" si="41"/>
        <v/>
      </c>
      <c r="U96" s="30" t="str">
        <f t="shared" si="41"/>
        <v/>
      </c>
      <c r="V96" s="30" t="str">
        <f t="shared" si="41"/>
        <v/>
      </c>
      <c r="W96" s="30" t="str">
        <f t="shared" si="41"/>
        <v/>
      </c>
      <c r="X96" s="30" t="str">
        <f t="shared" ref="X96:AA97" si="45">IF(AR96="","",(IF(AR96&gt;3,1,0)))</f>
        <v/>
      </c>
      <c r="Y96" s="30" t="str">
        <f t="shared" si="45"/>
        <v/>
      </c>
      <c r="Z96" s="30" t="str">
        <f t="shared" si="45"/>
        <v/>
      </c>
      <c r="AA96" s="30" t="str">
        <f t="shared" si="45"/>
        <v/>
      </c>
      <c r="AB96" s="35"/>
      <c r="AC96" s="35"/>
      <c r="AD96" s="35"/>
      <c r="AE96" s="35"/>
      <c r="AF96" s="35"/>
      <c r="AG96" s="35"/>
      <c r="AH96" s="35"/>
      <c r="AI96" s="35"/>
      <c r="AJ96" s="35"/>
      <c r="AK96" s="35"/>
      <c r="AL96" s="35"/>
      <c r="AM96" s="35"/>
      <c r="AN96" s="35"/>
      <c r="AO96" s="35"/>
      <c r="AP96" s="35"/>
      <c r="AQ96" s="35"/>
      <c r="AR96" s="35"/>
      <c r="AS96" s="35"/>
      <c r="AT96" s="35"/>
      <c r="AU96" s="35"/>
    </row>
    <row r="97" spans="1:47" ht="18">
      <c r="A97" s="149"/>
      <c r="B97" s="134"/>
      <c r="C97" s="32" t="s">
        <v>392</v>
      </c>
      <c r="D97" s="32" t="s">
        <v>44</v>
      </c>
      <c r="E97" s="33" t="e">
        <f t="shared" si="44"/>
        <v>#DIV/0!</v>
      </c>
      <c r="F97" s="32" t="s">
        <v>30</v>
      </c>
      <c r="G97" s="31">
        <v>20</v>
      </c>
      <c r="H97" s="30" t="str">
        <f t="shared" si="41"/>
        <v/>
      </c>
      <c r="I97" s="30" t="str">
        <f t="shared" si="41"/>
        <v/>
      </c>
      <c r="J97" s="30" t="str">
        <f t="shared" si="41"/>
        <v/>
      </c>
      <c r="K97" s="30" t="str">
        <f t="shared" si="41"/>
        <v/>
      </c>
      <c r="L97" s="30" t="str">
        <f t="shared" si="41"/>
        <v/>
      </c>
      <c r="M97" s="30" t="str">
        <f t="shared" si="41"/>
        <v/>
      </c>
      <c r="N97" s="30" t="str">
        <f t="shared" si="41"/>
        <v/>
      </c>
      <c r="O97" s="30" t="str">
        <f t="shared" si="41"/>
        <v/>
      </c>
      <c r="P97" s="30" t="str">
        <f t="shared" si="41"/>
        <v/>
      </c>
      <c r="Q97" s="30" t="str">
        <f t="shared" si="41"/>
        <v/>
      </c>
      <c r="R97" s="30" t="str">
        <f t="shared" si="41"/>
        <v/>
      </c>
      <c r="S97" s="30" t="str">
        <f t="shared" si="41"/>
        <v/>
      </c>
      <c r="T97" s="30" t="str">
        <f t="shared" si="41"/>
        <v/>
      </c>
      <c r="U97" s="30" t="str">
        <f t="shared" si="41"/>
        <v/>
      </c>
      <c r="V97" s="30" t="str">
        <f t="shared" si="41"/>
        <v/>
      </c>
      <c r="W97" s="30" t="str">
        <f t="shared" si="41"/>
        <v/>
      </c>
      <c r="X97" s="30" t="str">
        <f t="shared" si="45"/>
        <v/>
      </c>
      <c r="Y97" s="30" t="str">
        <f t="shared" si="45"/>
        <v/>
      </c>
      <c r="Z97" s="30" t="str">
        <f t="shared" si="45"/>
        <v/>
      </c>
      <c r="AA97" s="30" t="str">
        <f t="shared" si="45"/>
        <v/>
      </c>
      <c r="AB97" s="35"/>
      <c r="AC97" s="35"/>
      <c r="AD97" s="35"/>
      <c r="AE97" s="35"/>
      <c r="AF97" s="35"/>
      <c r="AG97" s="35"/>
      <c r="AH97" s="35"/>
      <c r="AI97" s="35"/>
      <c r="AJ97" s="35"/>
      <c r="AK97" s="35"/>
      <c r="AL97" s="35"/>
      <c r="AM97" s="35"/>
      <c r="AN97" s="35"/>
      <c r="AO97" s="35"/>
      <c r="AP97" s="35"/>
      <c r="AQ97" s="35"/>
      <c r="AR97" s="35"/>
      <c r="AS97" s="35"/>
      <c r="AT97" s="35"/>
      <c r="AU97" s="35"/>
    </row>
    <row r="98" spans="1:47" ht="18">
      <c r="A98" s="149"/>
      <c r="B98" s="134"/>
      <c r="C98" s="131" t="s">
        <v>36</v>
      </c>
      <c r="D98" s="131" t="s">
        <v>27</v>
      </c>
      <c r="E98" s="132" t="e">
        <f>COUNTIF(H98:AA100,"=0")/COUNT(H98:AA100)</f>
        <v>#DIV/0!</v>
      </c>
      <c r="F98" s="131" t="s">
        <v>36</v>
      </c>
      <c r="G98" s="130">
        <v>50</v>
      </c>
      <c r="H98" s="30" t="str">
        <f>IF(AB98="","",(IF(AB98&gt;10,1,0)))</f>
        <v/>
      </c>
      <c r="I98" s="30" t="str">
        <f t="shared" ref="I98:AA98" si="46">IF(AC98="","",(IF(AC98&gt;10,1,0)))</f>
        <v/>
      </c>
      <c r="J98" s="30" t="str">
        <f t="shared" si="46"/>
        <v/>
      </c>
      <c r="K98" s="30" t="str">
        <f t="shared" si="46"/>
        <v/>
      </c>
      <c r="L98" s="30" t="str">
        <f t="shared" si="46"/>
        <v/>
      </c>
      <c r="M98" s="30" t="str">
        <f t="shared" si="46"/>
        <v/>
      </c>
      <c r="N98" s="30" t="str">
        <f t="shared" si="46"/>
        <v/>
      </c>
      <c r="O98" s="30" t="str">
        <f t="shared" si="46"/>
        <v/>
      </c>
      <c r="P98" s="30" t="str">
        <f t="shared" si="46"/>
        <v/>
      </c>
      <c r="Q98" s="30" t="str">
        <f t="shared" si="46"/>
        <v/>
      </c>
      <c r="R98" s="30" t="str">
        <f t="shared" si="46"/>
        <v/>
      </c>
      <c r="S98" s="30" t="str">
        <f t="shared" si="46"/>
        <v/>
      </c>
      <c r="T98" s="30" t="str">
        <f t="shared" si="46"/>
        <v/>
      </c>
      <c r="U98" s="30" t="str">
        <f t="shared" si="46"/>
        <v/>
      </c>
      <c r="V98" s="30" t="str">
        <f t="shared" si="46"/>
        <v/>
      </c>
      <c r="W98" s="30" t="str">
        <f t="shared" si="46"/>
        <v/>
      </c>
      <c r="X98" s="30" t="str">
        <f t="shared" si="46"/>
        <v/>
      </c>
      <c r="Y98" s="30" t="str">
        <f t="shared" si="46"/>
        <v/>
      </c>
      <c r="Z98" s="30" t="str">
        <f t="shared" si="46"/>
        <v/>
      </c>
      <c r="AA98" s="30" t="str">
        <f t="shared" si="46"/>
        <v/>
      </c>
      <c r="AB98" s="35"/>
      <c r="AC98" s="35"/>
      <c r="AD98" s="35"/>
      <c r="AE98" s="35"/>
      <c r="AF98" s="35"/>
      <c r="AG98" s="35"/>
      <c r="AH98" s="35"/>
      <c r="AI98" s="35"/>
      <c r="AJ98" s="35"/>
      <c r="AK98" s="35"/>
      <c r="AL98" s="35"/>
      <c r="AM98" s="35"/>
      <c r="AN98" s="35"/>
      <c r="AO98" s="35"/>
      <c r="AP98" s="35"/>
      <c r="AQ98" s="35"/>
      <c r="AR98" s="35"/>
      <c r="AS98" s="35"/>
      <c r="AT98" s="35"/>
      <c r="AU98" s="35"/>
    </row>
    <row r="99" spans="1:47" ht="18">
      <c r="A99" s="149"/>
      <c r="B99" s="134"/>
      <c r="C99" s="131"/>
      <c r="D99" s="131"/>
      <c r="E99" s="132"/>
      <c r="F99" s="131"/>
      <c r="G99" s="130"/>
      <c r="H99" s="30" t="str">
        <f t="shared" ref="H99:AA100" si="47">IF(AB99="","",(IF(AB99&gt;10,1,0)))</f>
        <v/>
      </c>
      <c r="I99" s="30" t="str">
        <f t="shared" si="47"/>
        <v/>
      </c>
      <c r="J99" s="30" t="str">
        <f t="shared" si="47"/>
        <v/>
      </c>
      <c r="K99" s="30" t="str">
        <f t="shared" si="47"/>
        <v/>
      </c>
      <c r="L99" s="30" t="str">
        <f t="shared" si="47"/>
        <v/>
      </c>
      <c r="M99" s="30" t="str">
        <f t="shared" si="47"/>
        <v/>
      </c>
      <c r="N99" s="30" t="str">
        <f t="shared" si="47"/>
        <v/>
      </c>
      <c r="O99" s="30" t="str">
        <f t="shared" si="47"/>
        <v/>
      </c>
      <c r="P99" s="30" t="str">
        <f t="shared" si="47"/>
        <v/>
      </c>
      <c r="Q99" s="30" t="str">
        <f t="shared" si="47"/>
        <v/>
      </c>
      <c r="R99" s="30" t="str">
        <f t="shared" si="47"/>
        <v/>
      </c>
      <c r="S99" s="30" t="str">
        <f t="shared" si="47"/>
        <v/>
      </c>
      <c r="T99" s="30" t="str">
        <f t="shared" si="47"/>
        <v/>
      </c>
      <c r="U99" s="30" t="str">
        <f t="shared" si="47"/>
        <v/>
      </c>
      <c r="V99" s="30" t="str">
        <f t="shared" si="47"/>
        <v/>
      </c>
      <c r="W99" s="30" t="str">
        <f t="shared" si="47"/>
        <v/>
      </c>
      <c r="X99" s="30" t="str">
        <f t="shared" si="47"/>
        <v/>
      </c>
      <c r="Y99" s="30" t="str">
        <f t="shared" si="47"/>
        <v/>
      </c>
      <c r="Z99" s="30" t="str">
        <f t="shared" si="47"/>
        <v/>
      </c>
      <c r="AA99" s="30" t="str">
        <f t="shared" si="47"/>
        <v/>
      </c>
      <c r="AB99" s="35"/>
      <c r="AC99" s="35"/>
      <c r="AD99" s="35"/>
      <c r="AE99" s="35"/>
      <c r="AF99" s="35"/>
      <c r="AG99" s="35"/>
      <c r="AH99" s="35"/>
      <c r="AI99" s="35"/>
      <c r="AJ99" s="35"/>
      <c r="AK99" s="35"/>
      <c r="AL99" s="35"/>
      <c r="AM99" s="35"/>
      <c r="AN99" s="35"/>
      <c r="AO99" s="35"/>
      <c r="AP99" s="35"/>
      <c r="AQ99" s="35"/>
      <c r="AR99" s="35"/>
      <c r="AS99" s="35"/>
      <c r="AT99" s="35"/>
      <c r="AU99" s="35"/>
    </row>
    <row r="100" spans="1:47" ht="18">
      <c r="A100" s="149"/>
      <c r="B100" s="134"/>
      <c r="C100" s="131"/>
      <c r="D100" s="131"/>
      <c r="E100" s="132"/>
      <c r="F100" s="131"/>
      <c r="G100" s="130"/>
      <c r="H100" s="30" t="str">
        <f t="shared" si="47"/>
        <v/>
      </c>
      <c r="I100" s="30" t="str">
        <f t="shared" si="47"/>
        <v/>
      </c>
      <c r="J100" s="30" t="str">
        <f t="shared" si="47"/>
        <v/>
      </c>
      <c r="K100" s="30" t="str">
        <f t="shared" si="47"/>
        <v/>
      </c>
      <c r="L100" s="30" t="str">
        <f t="shared" si="47"/>
        <v/>
      </c>
      <c r="M100" s="30" t="str">
        <f t="shared" si="47"/>
        <v/>
      </c>
      <c r="N100" s="30" t="str">
        <f t="shared" si="47"/>
        <v/>
      </c>
      <c r="O100" s="30" t="str">
        <f t="shared" si="47"/>
        <v/>
      </c>
      <c r="P100" s="30" t="str">
        <f t="shared" si="47"/>
        <v/>
      </c>
      <c r="Q100" s="30" t="str">
        <f t="shared" si="47"/>
        <v/>
      </c>
      <c r="R100" s="13"/>
      <c r="S100" s="13"/>
      <c r="T100" s="13"/>
      <c r="U100" s="13"/>
      <c r="V100" s="13"/>
      <c r="W100" s="13"/>
      <c r="X100" s="13"/>
      <c r="Y100" s="13"/>
      <c r="Z100" s="13"/>
      <c r="AA100" s="13"/>
      <c r="AB100" s="35"/>
      <c r="AC100" s="35"/>
      <c r="AD100" s="35"/>
      <c r="AE100" s="35"/>
      <c r="AF100" s="35"/>
      <c r="AG100" s="35"/>
      <c r="AH100" s="35"/>
      <c r="AI100" s="35"/>
      <c r="AJ100" s="35"/>
      <c r="AK100" s="35"/>
      <c r="AL100" s="13"/>
      <c r="AM100" s="13"/>
      <c r="AN100" s="13"/>
      <c r="AO100" s="13"/>
      <c r="AP100" s="13"/>
      <c r="AQ100" s="13"/>
      <c r="AR100" s="13"/>
      <c r="AS100" s="13"/>
      <c r="AT100" s="13"/>
      <c r="AU100" s="13"/>
    </row>
    <row r="101" spans="1:47" ht="18">
      <c r="A101" s="149"/>
      <c r="B101" s="134"/>
      <c r="C101" s="32" t="s">
        <v>41</v>
      </c>
      <c r="D101" s="32" t="s">
        <v>408</v>
      </c>
      <c r="E101" s="33" t="e">
        <f t="shared" si="44"/>
        <v>#DIV/0!</v>
      </c>
      <c r="F101" s="32" t="s">
        <v>41</v>
      </c>
      <c r="G101" s="31">
        <v>20</v>
      </c>
      <c r="H101" s="30" t="str">
        <f>IF(AB101="","",(IF(AB101=1,1,0)))</f>
        <v/>
      </c>
      <c r="I101" s="30" t="str">
        <f t="shared" ref="I101:AA101" si="48">IF(AC101="","",(IF(AC101=1,1,0)))</f>
        <v/>
      </c>
      <c r="J101" s="30" t="str">
        <f t="shared" si="48"/>
        <v/>
      </c>
      <c r="K101" s="30" t="str">
        <f t="shared" si="48"/>
        <v/>
      </c>
      <c r="L101" s="30" t="str">
        <f t="shared" si="48"/>
        <v/>
      </c>
      <c r="M101" s="30" t="str">
        <f t="shared" si="48"/>
        <v/>
      </c>
      <c r="N101" s="30" t="str">
        <f t="shared" si="48"/>
        <v/>
      </c>
      <c r="O101" s="30" t="str">
        <f t="shared" si="48"/>
        <v/>
      </c>
      <c r="P101" s="30" t="str">
        <f t="shared" si="48"/>
        <v/>
      </c>
      <c r="Q101" s="30" t="str">
        <f t="shared" si="48"/>
        <v/>
      </c>
      <c r="R101" s="30" t="str">
        <f t="shared" si="48"/>
        <v/>
      </c>
      <c r="S101" s="30" t="str">
        <f t="shared" si="48"/>
        <v/>
      </c>
      <c r="T101" s="30" t="str">
        <f t="shared" si="48"/>
        <v/>
      </c>
      <c r="U101" s="30" t="str">
        <f t="shared" si="48"/>
        <v/>
      </c>
      <c r="V101" s="30" t="str">
        <f t="shared" si="48"/>
        <v/>
      </c>
      <c r="W101" s="30" t="str">
        <f t="shared" si="48"/>
        <v/>
      </c>
      <c r="X101" s="30" t="str">
        <f t="shared" si="48"/>
        <v/>
      </c>
      <c r="Y101" s="30" t="str">
        <f t="shared" si="48"/>
        <v/>
      </c>
      <c r="Z101" s="30" t="str">
        <f t="shared" si="48"/>
        <v/>
      </c>
      <c r="AA101" s="30" t="str">
        <f t="shared" si="48"/>
        <v/>
      </c>
      <c r="AB101" s="35"/>
      <c r="AC101" s="35"/>
      <c r="AD101" s="35"/>
      <c r="AE101" s="35"/>
      <c r="AF101" s="35"/>
      <c r="AG101" s="35"/>
      <c r="AH101" s="35"/>
      <c r="AI101" s="35"/>
      <c r="AJ101" s="35"/>
      <c r="AK101" s="35"/>
      <c r="AL101" s="35"/>
      <c r="AM101" s="35"/>
      <c r="AN101" s="35"/>
      <c r="AO101" s="35"/>
      <c r="AP101" s="35"/>
      <c r="AQ101" s="35"/>
      <c r="AR101" s="35"/>
      <c r="AS101" s="35"/>
      <c r="AT101" s="35"/>
      <c r="AU101" s="35"/>
    </row>
    <row r="102" spans="1:47" ht="27.75" customHeight="1">
      <c r="A102" s="149"/>
      <c r="B102" s="135"/>
      <c r="C102" s="139" t="s">
        <v>857</v>
      </c>
      <c r="D102" s="139"/>
      <c r="E102" s="115" t="e">
        <f>COUNTIF(H92:AA101,"=0")/COUNT(H92:AA101)</f>
        <v>#DIV/0!</v>
      </c>
      <c r="F102" s="116"/>
      <c r="G102" s="27"/>
      <c r="H102" s="11"/>
      <c r="I102" s="11"/>
      <c r="J102" s="11"/>
      <c r="K102" s="11"/>
      <c r="L102" s="11"/>
      <c r="M102" s="11"/>
      <c r="N102" s="11"/>
      <c r="O102" s="11"/>
      <c r="P102" s="11"/>
      <c r="Q102" s="11"/>
      <c r="R102" s="11"/>
      <c r="S102" s="11"/>
      <c r="T102" s="11"/>
      <c r="U102" s="11"/>
      <c r="V102" s="11"/>
      <c r="W102" s="11"/>
      <c r="X102" s="11"/>
      <c r="Y102" s="11"/>
      <c r="Z102" s="11"/>
      <c r="AA102" s="11"/>
      <c r="AB102" s="13"/>
      <c r="AC102" s="13"/>
      <c r="AD102" s="13"/>
      <c r="AE102" s="13"/>
      <c r="AF102" s="13"/>
      <c r="AG102" s="13"/>
      <c r="AH102" s="13"/>
      <c r="AI102" s="13"/>
      <c r="AJ102" s="13"/>
      <c r="AK102" s="13"/>
      <c r="AL102" s="13"/>
      <c r="AM102" s="13"/>
      <c r="AN102" s="13"/>
      <c r="AO102" s="13"/>
      <c r="AP102" s="13"/>
      <c r="AQ102" s="13"/>
      <c r="AR102" s="13"/>
      <c r="AS102" s="13"/>
      <c r="AT102" s="13"/>
      <c r="AU102" s="13"/>
    </row>
    <row r="103" spans="1:47" ht="36">
      <c r="A103" s="149"/>
      <c r="B103" s="133" t="s">
        <v>848</v>
      </c>
      <c r="C103" s="32" t="s">
        <v>409</v>
      </c>
      <c r="D103" s="32" t="s">
        <v>45</v>
      </c>
      <c r="E103" s="33" t="e">
        <f t="shared" si="44"/>
        <v>#DIV/0!</v>
      </c>
      <c r="F103" s="32" t="s">
        <v>410</v>
      </c>
      <c r="G103" s="31">
        <v>18</v>
      </c>
      <c r="H103" s="30" t="str">
        <f>IF(AB103="","",(IF(AB103&gt;0.5,1,0)))</f>
        <v/>
      </c>
      <c r="I103" s="30" t="str">
        <f t="shared" ref="I103:Y103" si="49">IF(AC103="","",(IF(AC103&gt;0.5,1,0)))</f>
        <v/>
      </c>
      <c r="J103" s="30" t="str">
        <f t="shared" si="49"/>
        <v/>
      </c>
      <c r="K103" s="30" t="str">
        <f t="shared" si="49"/>
        <v/>
      </c>
      <c r="L103" s="30" t="str">
        <f t="shared" si="49"/>
        <v/>
      </c>
      <c r="M103" s="30" t="str">
        <f t="shared" si="49"/>
        <v/>
      </c>
      <c r="N103" s="30" t="str">
        <f t="shared" si="49"/>
        <v/>
      </c>
      <c r="O103" s="30" t="str">
        <f t="shared" si="49"/>
        <v/>
      </c>
      <c r="P103" s="30" t="str">
        <f t="shared" si="49"/>
        <v/>
      </c>
      <c r="Q103" s="30" t="str">
        <f t="shared" si="49"/>
        <v/>
      </c>
      <c r="R103" s="30" t="str">
        <f t="shared" si="49"/>
        <v/>
      </c>
      <c r="S103" s="30" t="str">
        <f t="shared" si="49"/>
        <v/>
      </c>
      <c r="T103" s="30" t="str">
        <f t="shared" si="49"/>
        <v/>
      </c>
      <c r="U103" s="30" t="str">
        <f t="shared" si="49"/>
        <v/>
      </c>
      <c r="V103" s="30" t="str">
        <f t="shared" si="49"/>
        <v/>
      </c>
      <c r="W103" s="30" t="str">
        <f t="shared" si="49"/>
        <v/>
      </c>
      <c r="X103" s="30" t="str">
        <f t="shared" si="49"/>
        <v/>
      </c>
      <c r="Y103" s="30" t="str">
        <f t="shared" si="49"/>
        <v/>
      </c>
      <c r="Z103" s="13"/>
      <c r="AA103" s="13"/>
      <c r="AB103" s="35"/>
      <c r="AC103" s="35"/>
      <c r="AD103" s="35"/>
      <c r="AE103" s="35"/>
      <c r="AF103" s="35"/>
      <c r="AG103" s="35"/>
      <c r="AH103" s="35"/>
      <c r="AI103" s="35"/>
      <c r="AJ103" s="35"/>
      <c r="AK103" s="35"/>
      <c r="AL103" s="35"/>
      <c r="AM103" s="35"/>
      <c r="AN103" s="35"/>
      <c r="AO103" s="35"/>
      <c r="AP103" s="35"/>
      <c r="AQ103" s="35"/>
      <c r="AR103" s="35"/>
      <c r="AS103" s="35"/>
      <c r="AT103" s="13"/>
      <c r="AU103" s="13"/>
    </row>
    <row r="104" spans="1:47" ht="36">
      <c r="A104" s="149"/>
      <c r="B104" s="134"/>
      <c r="C104" s="32" t="s">
        <v>411</v>
      </c>
      <c r="D104" s="32" t="s">
        <v>24</v>
      </c>
      <c r="E104" s="33" t="e">
        <f>COUNTIF(H104:M104,"=0")/COUNT(H104:M104)</f>
        <v>#DIV/0!</v>
      </c>
      <c r="F104" s="32" t="s">
        <v>410</v>
      </c>
      <c r="G104" s="31">
        <v>6</v>
      </c>
      <c r="H104" s="30" t="str">
        <f t="shared" ref="H104:M104" si="50">IF(AB104="","",(IF(AB104&gt;5,1,0)))</f>
        <v/>
      </c>
      <c r="I104" s="30" t="str">
        <f t="shared" si="50"/>
        <v/>
      </c>
      <c r="J104" s="30" t="str">
        <f t="shared" si="50"/>
        <v/>
      </c>
      <c r="K104" s="30" t="str">
        <f t="shared" si="50"/>
        <v/>
      </c>
      <c r="L104" s="30" t="str">
        <f t="shared" si="50"/>
        <v/>
      </c>
      <c r="M104" s="30" t="str">
        <f t="shared" si="50"/>
        <v/>
      </c>
      <c r="N104" s="13"/>
      <c r="O104" s="13"/>
      <c r="P104" s="13"/>
      <c r="Q104" s="13"/>
      <c r="R104" s="13"/>
      <c r="S104" s="13"/>
      <c r="T104" s="13"/>
      <c r="U104" s="13"/>
      <c r="V104" s="13"/>
      <c r="W104" s="13"/>
      <c r="X104" s="13"/>
      <c r="Y104" s="13"/>
      <c r="Z104" s="13"/>
      <c r="AA104" s="13"/>
      <c r="AB104" s="35"/>
      <c r="AC104" s="35"/>
      <c r="AD104" s="35"/>
      <c r="AE104" s="35"/>
      <c r="AF104" s="35"/>
      <c r="AG104" s="35"/>
      <c r="AH104" s="13"/>
      <c r="AI104" s="13"/>
      <c r="AJ104" s="13"/>
      <c r="AK104" s="13"/>
      <c r="AL104" s="13"/>
      <c r="AM104" s="13"/>
      <c r="AN104" s="13"/>
      <c r="AO104" s="13"/>
      <c r="AP104" s="13"/>
      <c r="AQ104" s="13"/>
      <c r="AR104" s="13"/>
      <c r="AS104" s="13"/>
      <c r="AT104" s="13"/>
      <c r="AU104" s="13"/>
    </row>
    <row r="105" spans="1:47" ht="22.5" customHeight="1">
      <c r="A105" s="149"/>
      <c r="B105" s="135"/>
      <c r="C105" s="139" t="s">
        <v>858</v>
      </c>
      <c r="D105" s="139"/>
      <c r="E105" s="115" t="e">
        <f>COUNTIF(H103:AA104,"=0")/COUNT(H103:AA104)</f>
        <v>#DIV/0!</v>
      </c>
      <c r="F105" s="116"/>
      <c r="G105" s="27"/>
      <c r="H105" s="11"/>
      <c r="I105" s="11"/>
      <c r="J105" s="11"/>
      <c r="K105" s="11"/>
      <c r="L105" s="11"/>
      <c r="M105" s="11"/>
      <c r="N105" s="11"/>
      <c r="O105" s="11"/>
      <c r="P105" s="11"/>
      <c r="Q105" s="11"/>
      <c r="R105" s="11"/>
      <c r="S105" s="11"/>
      <c r="T105" s="11"/>
      <c r="U105" s="11"/>
      <c r="V105" s="11"/>
      <c r="W105" s="11"/>
      <c r="X105" s="11"/>
      <c r="Y105" s="11"/>
      <c r="Z105" s="11"/>
      <c r="AA105" s="11"/>
      <c r="AB105" s="13"/>
      <c r="AC105" s="13"/>
      <c r="AD105" s="13"/>
      <c r="AE105" s="13"/>
      <c r="AF105" s="13"/>
      <c r="AG105" s="13"/>
      <c r="AH105" s="13"/>
      <c r="AI105" s="13"/>
      <c r="AJ105" s="13"/>
      <c r="AK105" s="13"/>
      <c r="AL105" s="13"/>
      <c r="AM105" s="13"/>
      <c r="AN105" s="13"/>
      <c r="AO105" s="13"/>
      <c r="AP105" s="13"/>
      <c r="AQ105" s="13"/>
      <c r="AR105" s="13"/>
      <c r="AS105" s="13"/>
      <c r="AT105" s="13"/>
      <c r="AU105" s="13"/>
    </row>
    <row r="106" spans="1:47" ht="18" customHeight="1">
      <c r="A106" s="149"/>
      <c r="B106" s="133" t="s">
        <v>412</v>
      </c>
      <c r="C106" s="131" t="s">
        <v>389</v>
      </c>
      <c r="D106" s="32" t="s">
        <v>413</v>
      </c>
      <c r="E106" s="132" t="e">
        <f>COUNTIF(H106:AA108,"=0")/COUNT(H106:AA108)</f>
        <v>#DIV/0!</v>
      </c>
      <c r="F106" s="36" t="s">
        <v>414</v>
      </c>
      <c r="G106" s="31">
        <v>12</v>
      </c>
      <c r="H106" s="30" t="str">
        <f>IF(AB106="","",(IF(AB106&gt;3,1,0)))</f>
        <v/>
      </c>
      <c r="I106" s="30" t="str">
        <f t="shared" ref="I106:S106" si="51">IF(AC106="","",(IF(AC106&gt;3,1,0)))</f>
        <v/>
      </c>
      <c r="J106" s="30" t="str">
        <f t="shared" si="51"/>
        <v/>
      </c>
      <c r="K106" s="30" t="str">
        <f t="shared" si="51"/>
        <v/>
      </c>
      <c r="L106" s="30" t="str">
        <f t="shared" si="51"/>
        <v/>
      </c>
      <c r="M106" s="30" t="str">
        <f t="shared" si="51"/>
        <v/>
      </c>
      <c r="N106" s="30" t="str">
        <f t="shared" si="51"/>
        <v/>
      </c>
      <c r="O106" s="30" t="str">
        <f t="shared" si="51"/>
        <v/>
      </c>
      <c r="P106" s="30" t="str">
        <f t="shared" si="51"/>
        <v/>
      </c>
      <c r="Q106" s="30" t="str">
        <f t="shared" si="51"/>
        <v/>
      </c>
      <c r="R106" s="30" t="str">
        <f t="shared" si="51"/>
        <v/>
      </c>
      <c r="S106" s="30" t="str">
        <f t="shared" si="51"/>
        <v/>
      </c>
      <c r="T106" s="13"/>
      <c r="U106" s="13"/>
      <c r="V106" s="13"/>
      <c r="W106" s="13"/>
      <c r="X106" s="13"/>
      <c r="Y106" s="13"/>
      <c r="Z106" s="13"/>
      <c r="AA106" s="13"/>
      <c r="AB106" s="35"/>
      <c r="AC106" s="35"/>
      <c r="AD106" s="35"/>
      <c r="AE106" s="35"/>
      <c r="AF106" s="35"/>
      <c r="AG106" s="35"/>
      <c r="AH106" s="35"/>
      <c r="AI106" s="35"/>
      <c r="AJ106" s="35"/>
      <c r="AK106" s="35"/>
      <c r="AL106" s="35"/>
      <c r="AM106" s="35"/>
      <c r="AN106" s="13"/>
      <c r="AO106" s="13"/>
      <c r="AP106" s="13"/>
      <c r="AQ106" s="13"/>
      <c r="AR106" s="13"/>
      <c r="AS106" s="13"/>
      <c r="AT106" s="13"/>
      <c r="AU106" s="13"/>
    </row>
    <row r="107" spans="1:47" ht="36">
      <c r="A107" s="149"/>
      <c r="B107" s="134"/>
      <c r="C107" s="131"/>
      <c r="D107" s="32" t="s">
        <v>415</v>
      </c>
      <c r="E107" s="132"/>
      <c r="F107" s="36" t="s">
        <v>416</v>
      </c>
      <c r="G107" s="31">
        <v>12</v>
      </c>
      <c r="H107" s="30" t="str">
        <f>IF(AB107="","",(IF(AB107&gt;2,1,0)))</f>
        <v/>
      </c>
      <c r="I107" s="30" t="str">
        <f t="shared" ref="I107:S107" si="52">IF(AC107="","",(IF(AC107&gt;2,1,0)))</f>
        <v/>
      </c>
      <c r="J107" s="30" t="str">
        <f t="shared" si="52"/>
        <v/>
      </c>
      <c r="K107" s="30" t="str">
        <f t="shared" si="52"/>
        <v/>
      </c>
      <c r="L107" s="30" t="str">
        <f t="shared" si="52"/>
        <v/>
      </c>
      <c r="M107" s="30" t="str">
        <f t="shared" si="52"/>
        <v/>
      </c>
      <c r="N107" s="30" t="str">
        <f t="shared" si="52"/>
        <v/>
      </c>
      <c r="O107" s="30" t="str">
        <f t="shared" si="52"/>
        <v/>
      </c>
      <c r="P107" s="30" t="str">
        <f t="shared" si="52"/>
        <v/>
      </c>
      <c r="Q107" s="30" t="str">
        <f t="shared" si="52"/>
        <v/>
      </c>
      <c r="R107" s="30" t="str">
        <f t="shared" si="52"/>
        <v/>
      </c>
      <c r="S107" s="30" t="str">
        <f t="shared" si="52"/>
        <v/>
      </c>
      <c r="T107" s="13"/>
      <c r="U107" s="13"/>
      <c r="V107" s="13"/>
      <c r="W107" s="13"/>
      <c r="X107" s="13"/>
      <c r="Y107" s="13"/>
      <c r="Z107" s="13"/>
      <c r="AA107" s="13"/>
      <c r="AB107" s="35"/>
      <c r="AC107" s="35"/>
      <c r="AD107" s="35"/>
      <c r="AE107" s="35"/>
      <c r="AF107" s="35"/>
      <c r="AG107" s="35"/>
      <c r="AH107" s="35"/>
      <c r="AI107" s="35"/>
      <c r="AJ107" s="35"/>
      <c r="AK107" s="35"/>
      <c r="AL107" s="35"/>
      <c r="AM107" s="35"/>
      <c r="AN107" s="13"/>
      <c r="AO107" s="13"/>
      <c r="AP107" s="13"/>
      <c r="AQ107" s="13"/>
      <c r="AR107" s="13"/>
      <c r="AS107" s="13"/>
      <c r="AT107" s="13"/>
      <c r="AU107" s="13"/>
    </row>
    <row r="108" spans="1:47" ht="18">
      <c r="A108" s="149"/>
      <c r="B108" s="134"/>
      <c r="C108" s="131"/>
      <c r="D108" s="32" t="s">
        <v>417</v>
      </c>
      <c r="E108" s="132"/>
      <c r="F108" s="36" t="s">
        <v>418</v>
      </c>
      <c r="G108" s="31">
        <v>12</v>
      </c>
      <c r="H108" s="30" t="str">
        <f>IF(AB108="","",(IF(AB108&gt;1,1,0)))</f>
        <v/>
      </c>
      <c r="I108" s="30" t="str">
        <f t="shared" ref="I108:S108" si="53">IF(AC108="","",(IF(AC108&gt;1,1,0)))</f>
        <v/>
      </c>
      <c r="J108" s="30" t="str">
        <f t="shared" si="53"/>
        <v/>
      </c>
      <c r="K108" s="30" t="str">
        <f t="shared" si="53"/>
        <v/>
      </c>
      <c r="L108" s="30" t="str">
        <f t="shared" si="53"/>
        <v/>
      </c>
      <c r="M108" s="30" t="str">
        <f t="shared" si="53"/>
        <v/>
      </c>
      <c r="N108" s="30" t="str">
        <f t="shared" si="53"/>
        <v/>
      </c>
      <c r="O108" s="30" t="str">
        <f t="shared" si="53"/>
        <v/>
      </c>
      <c r="P108" s="30" t="str">
        <f t="shared" si="53"/>
        <v/>
      </c>
      <c r="Q108" s="30" t="str">
        <f t="shared" si="53"/>
        <v/>
      </c>
      <c r="R108" s="30" t="str">
        <f t="shared" si="53"/>
        <v/>
      </c>
      <c r="S108" s="30" t="str">
        <f t="shared" si="53"/>
        <v/>
      </c>
      <c r="T108" s="13"/>
      <c r="U108" s="13"/>
      <c r="V108" s="13"/>
      <c r="W108" s="13"/>
      <c r="X108" s="13"/>
      <c r="Y108" s="13"/>
      <c r="Z108" s="13"/>
      <c r="AA108" s="13"/>
      <c r="AB108" s="35"/>
      <c r="AC108" s="35"/>
      <c r="AD108" s="35"/>
      <c r="AE108" s="35"/>
      <c r="AF108" s="35"/>
      <c r="AG108" s="35"/>
      <c r="AH108" s="35"/>
      <c r="AI108" s="35"/>
      <c r="AJ108" s="35"/>
      <c r="AK108" s="35"/>
      <c r="AL108" s="35"/>
      <c r="AM108" s="35"/>
      <c r="AN108" s="13"/>
      <c r="AO108" s="13"/>
      <c r="AP108" s="13"/>
      <c r="AQ108" s="13"/>
      <c r="AR108" s="13"/>
      <c r="AS108" s="13"/>
      <c r="AT108" s="13"/>
      <c r="AU108" s="13"/>
    </row>
    <row r="109" spans="1:47" ht="18">
      <c r="A109" s="149"/>
      <c r="B109" s="134"/>
      <c r="C109" s="131" t="s">
        <v>391</v>
      </c>
      <c r="D109" s="32" t="s">
        <v>419</v>
      </c>
      <c r="E109" s="132" t="e">
        <f>COUNTIF(H109:AA111,"=0")/COUNT(H109:AA111)</f>
        <v>#DIV/0!</v>
      </c>
      <c r="F109" s="36" t="s">
        <v>414</v>
      </c>
      <c r="G109" s="31">
        <v>12</v>
      </c>
      <c r="H109" s="30" t="str">
        <f>IF(AB109="","",(IF(AB109&gt;2,1,0)))</f>
        <v/>
      </c>
      <c r="I109" s="30" t="str">
        <f t="shared" ref="I109:S110" si="54">IF(AC109="","",(IF(AC109&gt;2,1,0)))</f>
        <v/>
      </c>
      <c r="J109" s="30" t="str">
        <f t="shared" si="54"/>
        <v/>
      </c>
      <c r="K109" s="30" t="str">
        <f t="shared" si="54"/>
        <v/>
      </c>
      <c r="L109" s="30" t="str">
        <f t="shared" si="54"/>
        <v/>
      </c>
      <c r="M109" s="30" t="str">
        <f t="shared" si="54"/>
        <v/>
      </c>
      <c r="N109" s="30" t="str">
        <f t="shared" si="54"/>
        <v/>
      </c>
      <c r="O109" s="30" t="str">
        <f t="shared" si="54"/>
        <v/>
      </c>
      <c r="P109" s="30" t="str">
        <f t="shared" si="54"/>
        <v/>
      </c>
      <c r="Q109" s="30" t="str">
        <f t="shared" si="54"/>
        <v/>
      </c>
      <c r="R109" s="30" t="str">
        <f t="shared" si="54"/>
        <v/>
      </c>
      <c r="S109" s="30" t="str">
        <f t="shared" si="54"/>
        <v/>
      </c>
      <c r="T109" s="13"/>
      <c r="U109" s="13"/>
      <c r="V109" s="13"/>
      <c r="W109" s="13"/>
      <c r="X109" s="13"/>
      <c r="Y109" s="13"/>
      <c r="Z109" s="13"/>
      <c r="AA109" s="13"/>
      <c r="AB109" s="35"/>
      <c r="AC109" s="35"/>
      <c r="AD109" s="35"/>
      <c r="AE109" s="35"/>
      <c r="AF109" s="35"/>
      <c r="AG109" s="35"/>
      <c r="AH109" s="35"/>
      <c r="AI109" s="35"/>
      <c r="AJ109" s="35"/>
      <c r="AK109" s="35"/>
      <c r="AL109" s="35"/>
      <c r="AM109" s="35"/>
      <c r="AN109" s="13"/>
      <c r="AO109" s="13"/>
      <c r="AP109" s="13"/>
      <c r="AQ109" s="13"/>
      <c r="AR109" s="13"/>
      <c r="AS109" s="13"/>
      <c r="AT109" s="13"/>
      <c r="AU109" s="13"/>
    </row>
    <row r="110" spans="1:47" ht="18">
      <c r="A110" s="149"/>
      <c r="B110" s="134"/>
      <c r="C110" s="131"/>
      <c r="D110" s="32" t="s">
        <v>420</v>
      </c>
      <c r="E110" s="132"/>
      <c r="F110" s="36" t="s">
        <v>421</v>
      </c>
      <c r="G110" s="31">
        <v>12</v>
      </c>
      <c r="H110" s="30" t="str">
        <f>IF(AB110="","",(IF(AB110&gt;2,1,0)))</f>
        <v/>
      </c>
      <c r="I110" s="30" t="str">
        <f t="shared" si="54"/>
        <v/>
      </c>
      <c r="J110" s="30" t="str">
        <f t="shared" si="54"/>
        <v/>
      </c>
      <c r="K110" s="30" t="str">
        <f t="shared" si="54"/>
        <v/>
      </c>
      <c r="L110" s="30" t="str">
        <f t="shared" si="54"/>
        <v/>
      </c>
      <c r="M110" s="30" t="str">
        <f t="shared" si="54"/>
        <v/>
      </c>
      <c r="N110" s="30" t="str">
        <f t="shared" si="54"/>
        <v/>
      </c>
      <c r="O110" s="30" t="str">
        <f t="shared" si="54"/>
        <v/>
      </c>
      <c r="P110" s="30" t="str">
        <f t="shared" si="54"/>
        <v/>
      </c>
      <c r="Q110" s="30" t="str">
        <f t="shared" si="54"/>
        <v/>
      </c>
      <c r="R110" s="30" t="str">
        <f t="shared" si="54"/>
        <v/>
      </c>
      <c r="S110" s="30" t="str">
        <f t="shared" si="54"/>
        <v/>
      </c>
      <c r="T110" s="13"/>
      <c r="U110" s="13"/>
      <c r="V110" s="13"/>
      <c r="W110" s="13"/>
      <c r="X110" s="13"/>
      <c r="Y110" s="13"/>
      <c r="Z110" s="13"/>
      <c r="AA110" s="13"/>
      <c r="AB110" s="35"/>
      <c r="AC110" s="35"/>
      <c r="AD110" s="35"/>
      <c r="AE110" s="35"/>
      <c r="AF110" s="35"/>
      <c r="AG110" s="35"/>
      <c r="AH110" s="35"/>
      <c r="AI110" s="35"/>
      <c r="AJ110" s="35"/>
      <c r="AK110" s="35"/>
      <c r="AL110" s="35"/>
      <c r="AM110" s="35"/>
      <c r="AN110" s="13"/>
      <c r="AO110" s="13"/>
      <c r="AP110" s="13"/>
      <c r="AQ110" s="13"/>
      <c r="AR110" s="13"/>
      <c r="AS110" s="13"/>
      <c r="AT110" s="13"/>
      <c r="AU110" s="13"/>
    </row>
    <row r="111" spans="1:47" ht="18">
      <c r="A111" s="149"/>
      <c r="B111" s="134"/>
      <c r="C111" s="131"/>
      <c r="D111" s="32" t="s">
        <v>422</v>
      </c>
      <c r="E111" s="132"/>
      <c r="F111" s="36" t="s">
        <v>418</v>
      </c>
      <c r="G111" s="31">
        <v>12</v>
      </c>
      <c r="H111" s="30" t="str">
        <f>IF(AB111="","",(IF(AB111&gt;1.5,1,0)))</f>
        <v/>
      </c>
      <c r="I111" s="30" t="str">
        <f t="shared" ref="I111:S111" si="55">IF(AC111="","",(IF(AC111&gt;1.5,1,0)))</f>
        <v/>
      </c>
      <c r="J111" s="30" t="str">
        <f t="shared" si="55"/>
        <v/>
      </c>
      <c r="K111" s="30" t="str">
        <f t="shared" si="55"/>
        <v/>
      </c>
      <c r="L111" s="30" t="str">
        <f t="shared" si="55"/>
        <v/>
      </c>
      <c r="M111" s="30" t="str">
        <f t="shared" si="55"/>
        <v/>
      </c>
      <c r="N111" s="30" t="str">
        <f t="shared" si="55"/>
        <v/>
      </c>
      <c r="O111" s="30" t="str">
        <f t="shared" si="55"/>
        <v/>
      </c>
      <c r="P111" s="30" t="str">
        <f t="shared" si="55"/>
        <v/>
      </c>
      <c r="Q111" s="30" t="str">
        <f t="shared" si="55"/>
        <v/>
      </c>
      <c r="R111" s="30" t="str">
        <f t="shared" si="55"/>
        <v/>
      </c>
      <c r="S111" s="30" t="str">
        <f t="shared" si="55"/>
        <v/>
      </c>
      <c r="T111" s="13"/>
      <c r="U111" s="13"/>
      <c r="V111" s="13"/>
      <c r="W111" s="13"/>
      <c r="X111" s="13"/>
      <c r="Y111" s="13"/>
      <c r="Z111" s="13"/>
      <c r="AA111" s="13"/>
      <c r="AB111" s="35"/>
      <c r="AC111" s="35"/>
      <c r="AD111" s="35"/>
      <c r="AE111" s="35"/>
      <c r="AF111" s="35"/>
      <c r="AG111" s="35"/>
      <c r="AH111" s="35"/>
      <c r="AI111" s="35"/>
      <c r="AJ111" s="35"/>
      <c r="AK111" s="35"/>
      <c r="AL111" s="35"/>
      <c r="AM111" s="35"/>
      <c r="AN111" s="13"/>
      <c r="AO111" s="13"/>
      <c r="AP111" s="13"/>
      <c r="AQ111" s="13"/>
      <c r="AR111" s="13"/>
      <c r="AS111" s="13"/>
      <c r="AT111" s="13"/>
      <c r="AU111" s="13"/>
    </row>
    <row r="112" spans="1:47" ht="18">
      <c r="A112" s="149"/>
      <c r="B112" s="134"/>
      <c r="C112" s="131" t="s">
        <v>392</v>
      </c>
      <c r="D112" s="32" t="s">
        <v>413</v>
      </c>
      <c r="E112" s="132" t="e">
        <f>COUNTIF(H112:AA114,"=0")/COUNT(H112:AA114)</f>
        <v>#DIV/0!</v>
      </c>
      <c r="F112" s="36" t="s">
        <v>414</v>
      </c>
      <c r="G112" s="31">
        <v>12</v>
      </c>
      <c r="H112" s="30" t="str">
        <f>IF(AB112="","",(IF(AB112&gt;3,1,0)))</f>
        <v/>
      </c>
      <c r="I112" s="30" t="str">
        <f t="shared" ref="I112:S112" si="56">IF(AC112="","",(IF(AC112&gt;3,1,0)))</f>
        <v/>
      </c>
      <c r="J112" s="30" t="str">
        <f t="shared" si="56"/>
        <v/>
      </c>
      <c r="K112" s="30" t="str">
        <f t="shared" si="56"/>
        <v/>
      </c>
      <c r="L112" s="30" t="str">
        <f t="shared" si="56"/>
        <v/>
      </c>
      <c r="M112" s="30" t="str">
        <f t="shared" si="56"/>
        <v/>
      </c>
      <c r="N112" s="30" t="str">
        <f t="shared" si="56"/>
        <v/>
      </c>
      <c r="O112" s="30" t="str">
        <f t="shared" si="56"/>
        <v/>
      </c>
      <c r="P112" s="30" t="str">
        <f t="shared" si="56"/>
        <v/>
      </c>
      <c r="Q112" s="30" t="str">
        <f t="shared" si="56"/>
        <v/>
      </c>
      <c r="R112" s="30" t="str">
        <f t="shared" si="56"/>
        <v/>
      </c>
      <c r="S112" s="30" t="str">
        <f t="shared" si="56"/>
        <v/>
      </c>
      <c r="T112" s="13"/>
      <c r="U112" s="13"/>
      <c r="V112" s="13"/>
      <c r="W112" s="13"/>
      <c r="X112" s="13"/>
      <c r="Y112" s="13"/>
      <c r="Z112" s="13"/>
      <c r="AA112" s="13"/>
      <c r="AB112" s="35"/>
      <c r="AC112" s="35"/>
      <c r="AD112" s="35"/>
      <c r="AE112" s="35"/>
      <c r="AF112" s="35"/>
      <c r="AG112" s="35"/>
      <c r="AH112" s="35"/>
      <c r="AI112" s="35"/>
      <c r="AJ112" s="35"/>
      <c r="AK112" s="35"/>
      <c r="AL112" s="35"/>
      <c r="AM112" s="35"/>
      <c r="AN112" s="13"/>
      <c r="AO112" s="13"/>
      <c r="AP112" s="13"/>
      <c r="AQ112" s="13"/>
      <c r="AR112" s="13"/>
      <c r="AS112" s="13"/>
      <c r="AT112" s="13"/>
      <c r="AU112" s="13"/>
    </row>
    <row r="113" spans="1:47" ht="18">
      <c r="A113" s="149"/>
      <c r="B113" s="134"/>
      <c r="C113" s="131"/>
      <c r="D113" s="32" t="s">
        <v>420</v>
      </c>
      <c r="E113" s="132"/>
      <c r="F113" s="36" t="s">
        <v>421</v>
      </c>
      <c r="G113" s="31">
        <v>12</v>
      </c>
      <c r="H113" s="30" t="str">
        <f>IF(AB113="","",(IF(AB113&gt;2,1,0)))</f>
        <v/>
      </c>
      <c r="I113" s="30" t="str">
        <f t="shared" ref="I113:S113" si="57">IF(AC113="","",(IF(AC113&gt;2,1,0)))</f>
        <v/>
      </c>
      <c r="J113" s="30" t="str">
        <f t="shared" si="57"/>
        <v/>
      </c>
      <c r="K113" s="30" t="str">
        <f t="shared" si="57"/>
        <v/>
      </c>
      <c r="L113" s="30" t="str">
        <f t="shared" si="57"/>
        <v/>
      </c>
      <c r="M113" s="30" t="str">
        <f t="shared" si="57"/>
        <v/>
      </c>
      <c r="N113" s="30" t="str">
        <f t="shared" si="57"/>
        <v/>
      </c>
      <c r="O113" s="30" t="str">
        <f t="shared" si="57"/>
        <v/>
      </c>
      <c r="P113" s="30" t="str">
        <f t="shared" si="57"/>
        <v/>
      </c>
      <c r="Q113" s="30" t="str">
        <f t="shared" si="57"/>
        <v/>
      </c>
      <c r="R113" s="30" t="str">
        <f t="shared" si="57"/>
        <v/>
      </c>
      <c r="S113" s="30" t="str">
        <f t="shared" si="57"/>
        <v/>
      </c>
      <c r="T113" s="13"/>
      <c r="U113" s="13"/>
      <c r="V113" s="13"/>
      <c r="W113" s="13"/>
      <c r="X113" s="13"/>
      <c r="Y113" s="13"/>
      <c r="Z113" s="13"/>
      <c r="AA113" s="13"/>
      <c r="AB113" s="35"/>
      <c r="AC113" s="35"/>
      <c r="AD113" s="35"/>
      <c r="AE113" s="35"/>
      <c r="AF113" s="35"/>
      <c r="AG113" s="35"/>
      <c r="AH113" s="35"/>
      <c r="AI113" s="35"/>
      <c r="AJ113" s="35"/>
      <c r="AK113" s="35"/>
      <c r="AL113" s="35"/>
      <c r="AM113" s="35"/>
      <c r="AN113" s="13"/>
      <c r="AO113" s="13"/>
      <c r="AP113" s="13"/>
      <c r="AQ113" s="13"/>
      <c r="AR113" s="13"/>
      <c r="AS113" s="13"/>
      <c r="AT113" s="13"/>
      <c r="AU113" s="13"/>
    </row>
    <row r="114" spans="1:47" ht="18">
      <c r="A114" s="149"/>
      <c r="B114" s="134"/>
      <c r="C114" s="131"/>
      <c r="D114" s="32" t="s">
        <v>422</v>
      </c>
      <c r="E114" s="132"/>
      <c r="F114" s="36" t="s">
        <v>418</v>
      </c>
      <c r="G114" s="31">
        <v>12</v>
      </c>
      <c r="H114" s="30" t="str">
        <f>IF(AB114="","",(IF(AB114&gt;1.5,1,0)))</f>
        <v/>
      </c>
      <c r="I114" s="30" t="str">
        <f t="shared" ref="I114:S114" si="58">IF(AC114="","",(IF(AC114&gt;1.5,1,0)))</f>
        <v/>
      </c>
      <c r="J114" s="30" t="str">
        <f t="shared" si="58"/>
        <v/>
      </c>
      <c r="K114" s="30" t="str">
        <f t="shared" si="58"/>
        <v/>
      </c>
      <c r="L114" s="30" t="str">
        <f t="shared" si="58"/>
        <v/>
      </c>
      <c r="M114" s="30" t="str">
        <f t="shared" si="58"/>
        <v/>
      </c>
      <c r="N114" s="30" t="str">
        <f t="shared" si="58"/>
        <v/>
      </c>
      <c r="O114" s="30" t="str">
        <f t="shared" si="58"/>
        <v/>
      </c>
      <c r="P114" s="30" t="str">
        <f t="shared" si="58"/>
        <v/>
      </c>
      <c r="Q114" s="30" t="str">
        <f t="shared" si="58"/>
        <v/>
      </c>
      <c r="R114" s="30" t="str">
        <f t="shared" si="58"/>
        <v/>
      </c>
      <c r="S114" s="30" t="str">
        <f t="shared" si="58"/>
        <v/>
      </c>
      <c r="T114" s="13"/>
      <c r="U114" s="13"/>
      <c r="V114" s="13"/>
      <c r="W114" s="13"/>
      <c r="X114" s="13"/>
      <c r="Y114" s="13"/>
      <c r="Z114" s="13"/>
      <c r="AA114" s="13"/>
      <c r="AB114" s="35"/>
      <c r="AC114" s="35"/>
      <c r="AD114" s="35"/>
      <c r="AE114" s="35"/>
      <c r="AF114" s="35"/>
      <c r="AG114" s="35"/>
      <c r="AH114" s="35"/>
      <c r="AI114" s="35"/>
      <c r="AJ114" s="35"/>
      <c r="AK114" s="35"/>
      <c r="AL114" s="35"/>
      <c r="AM114" s="35"/>
      <c r="AN114" s="13"/>
      <c r="AO114" s="13"/>
      <c r="AP114" s="13"/>
      <c r="AQ114" s="13"/>
      <c r="AR114" s="13"/>
      <c r="AS114" s="13"/>
      <c r="AT114" s="13"/>
      <c r="AU114" s="13"/>
    </row>
    <row r="115" spans="1:47" ht="18">
      <c r="A115" s="149"/>
      <c r="B115" s="134"/>
      <c r="C115" s="131" t="s">
        <v>423</v>
      </c>
      <c r="D115" s="32" t="s">
        <v>424</v>
      </c>
      <c r="E115" s="132" t="e">
        <f>COUNTIF(H115:AA117,"=0")/COUNT(H115:AA117)</f>
        <v>#DIV/0!</v>
      </c>
      <c r="F115" s="36" t="s">
        <v>414</v>
      </c>
      <c r="G115" s="31">
        <v>12</v>
      </c>
      <c r="H115" s="30" t="str">
        <f>IF(AB115="","",(IF(AB115&gt;0.5,1,0)))</f>
        <v/>
      </c>
      <c r="I115" s="30" t="str">
        <f t="shared" ref="I115:S117" si="59">IF(AC115="","",(IF(AC115&gt;0.5,1,0)))</f>
        <v/>
      </c>
      <c r="J115" s="30" t="str">
        <f t="shared" si="59"/>
        <v/>
      </c>
      <c r="K115" s="30" t="str">
        <f t="shared" si="59"/>
        <v/>
      </c>
      <c r="L115" s="30" t="str">
        <f t="shared" si="59"/>
        <v/>
      </c>
      <c r="M115" s="30" t="str">
        <f t="shared" si="59"/>
        <v/>
      </c>
      <c r="N115" s="30" t="str">
        <f t="shared" si="59"/>
        <v/>
      </c>
      <c r="O115" s="30" t="str">
        <f t="shared" si="59"/>
        <v/>
      </c>
      <c r="P115" s="30" t="str">
        <f t="shared" si="59"/>
        <v/>
      </c>
      <c r="Q115" s="30" t="str">
        <f t="shared" si="59"/>
        <v/>
      </c>
      <c r="R115" s="30" t="str">
        <f t="shared" si="59"/>
        <v/>
      </c>
      <c r="S115" s="30" t="str">
        <f t="shared" si="59"/>
        <v/>
      </c>
      <c r="T115" s="13"/>
      <c r="U115" s="13"/>
      <c r="V115" s="13"/>
      <c r="W115" s="13"/>
      <c r="X115" s="13"/>
      <c r="Y115" s="13"/>
      <c r="Z115" s="13"/>
      <c r="AA115" s="13"/>
      <c r="AB115" s="35"/>
      <c r="AC115" s="35"/>
      <c r="AD115" s="35"/>
      <c r="AE115" s="35"/>
      <c r="AF115" s="35"/>
      <c r="AG115" s="35"/>
      <c r="AH115" s="35"/>
      <c r="AI115" s="35"/>
      <c r="AJ115" s="35"/>
      <c r="AK115" s="35"/>
      <c r="AL115" s="35"/>
      <c r="AM115" s="35"/>
      <c r="AN115" s="13"/>
      <c r="AO115" s="13"/>
      <c r="AP115" s="13"/>
      <c r="AQ115" s="13"/>
      <c r="AR115" s="13"/>
      <c r="AS115" s="13"/>
      <c r="AT115" s="13"/>
      <c r="AU115" s="13"/>
    </row>
    <row r="116" spans="1:47" ht="18">
      <c r="A116" s="149"/>
      <c r="B116" s="134"/>
      <c r="C116" s="131"/>
      <c r="D116" s="32" t="s">
        <v>425</v>
      </c>
      <c r="E116" s="132"/>
      <c r="F116" s="36" t="s">
        <v>421</v>
      </c>
      <c r="G116" s="31">
        <v>12</v>
      </c>
      <c r="H116" s="30" t="str">
        <f>IF(AB116="","",(IF(AB116&gt;0.5,1,0)))</f>
        <v/>
      </c>
      <c r="I116" s="30" t="str">
        <f t="shared" si="59"/>
        <v/>
      </c>
      <c r="J116" s="30" t="str">
        <f t="shared" si="59"/>
        <v/>
      </c>
      <c r="K116" s="30" t="str">
        <f t="shared" si="59"/>
        <v/>
      </c>
      <c r="L116" s="30" t="str">
        <f t="shared" si="59"/>
        <v/>
      </c>
      <c r="M116" s="30" t="str">
        <f t="shared" si="59"/>
        <v/>
      </c>
      <c r="N116" s="30" t="str">
        <f t="shared" si="59"/>
        <v/>
      </c>
      <c r="O116" s="30" t="str">
        <f t="shared" si="59"/>
        <v/>
      </c>
      <c r="P116" s="30" t="str">
        <f t="shared" si="59"/>
        <v/>
      </c>
      <c r="Q116" s="30" t="str">
        <f t="shared" si="59"/>
        <v/>
      </c>
      <c r="R116" s="30" t="str">
        <f t="shared" si="59"/>
        <v/>
      </c>
      <c r="S116" s="30" t="str">
        <f t="shared" si="59"/>
        <v/>
      </c>
      <c r="T116" s="13"/>
      <c r="U116" s="13"/>
      <c r="V116" s="13"/>
      <c r="W116" s="13"/>
      <c r="X116" s="13"/>
      <c r="Y116" s="13"/>
      <c r="Z116" s="13"/>
      <c r="AA116" s="13"/>
      <c r="AB116" s="35"/>
      <c r="AC116" s="35"/>
      <c r="AD116" s="35"/>
      <c r="AE116" s="35"/>
      <c r="AF116" s="35"/>
      <c r="AG116" s="35"/>
      <c r="AH116" s="35"/>
      <c r="AI116" s="35"/>
      <c r="AJ116" s="35"/>
      <c r="AK116" s="35"/>
      <c r="AL116" s="35"/>
      <c r="AM116" s="35"/>
      <c r="AN116" s="13"/>
      <c r="AO116" s="13"/>
      <c r="AP116" s="13"/>
      <c r="AQ116" s="13"/>
      <c r="AR116" s="13"/>
      <c r="AS116" s="13"/>
      <c r="AT116" s="13"/>
      <c r="AU116" s="13"/>
    </row>
    <row r="117" spans="1:47" ht="18">
      <c r="A117" s="149"/>
      <c r="B117" s="134"/>
      <c r="C117" s="131"/>
      <c r="D117" s="32" t="s">
        <v>426</v>
      </c>
      <c r="E117" s="132"/>
      <c r="F117" s="36" t="s">
        <v>427</v>
      </c>
      <c r="G117" s="31">
        <v>12</v>
      </c>
      <c r="H117" s="30" t="str">
        <f>IF(AB117="","",(IF(AB117&gt;0.5,1,0)))</f>
        <v/>
      </c>
      <c r="I117" s="30" t="str">
        <f t="shared" si="59"/>
        <v/>
      </c>
      <c r="J117" s="30" t="str">
        <f t="shared" si="59"/>
        <v/>
      </c>
      <c r="K117" s="30" t="str">
        <f t="shared" si="59"/>
        <v/>
      </c>
      <c r="L117" s="30" t="str">
        <f t="shared" si="59"/>
        <v/>
      </c>
      <c r="M117" s="30" t="str">
        <f t="shared" si="59"/>
        <v/>
      </c>
      <c r="N117" s="30" t="str">
        <f t="shared" si="59"/>
        <v/>
      </c>
      <c r="O117" s="30" t="str">
        <f t="shared" si="59"/>
        <v/>
      </c>
      <c r="P117" s="30" t="str">
        <f t="shared" si="59"/>
        <v/>
      </c>
      <c r="Q117" s="30" t="str">
        <f t="shared" si="59"/>
        <v/>
      </c>
      <c r="R117" s="30" t="str">
        <f t="shared" si="59"/>
        <v/>
      </c>
      <c r="S117" s="30" t="str">
        <f t="shared" si="59"/>
        <v/>
      </c>
      <c r="T117" s="13"/>
      <c r="U117" s="13"/>
      <c r="V117" s="13"/>
      <c r="W117" s="13"/>
      <c r="X117" s="13"/>
      <c r="Y117" s="13"/>
      <c r="Z117" s="13"/>
      <c r="AA117" s="13"/>
      <c r="AB117" s="35"/>
      <c r="AC117" s="35"/>
      <c r="AD117" s="35"/>
      <c r="AE117" s="35"/>
      <c r="AF117" s="35"/>
      <c r="AG117" s="35"/>
      <c r="AH117" s="35"/>
      <c r="AI117" s="35"/>
      <c r="AJ117" s="35"/>
      <c r="AK117" s="35"/>
      <c r="AL117" s="35"/>
      <c r="AM117" s="35"/>
      <c r="AN117" s="13"/>
      <c r="AO117" s="13"/>
      <c r="AP117" s="13"/>
      <c r="AQ117" s="13"/>
      <c r="AR117" s="13"/>
      <c r="AS117" s="13"/>
      <c r="AT117" s="13"/>
      <c r="AU117" s="13"/>
    </row>
    <row r="118" spans="1:47" ht="18">
      <c r="A118" s="149"/>
      <c r="B118" s="134"/>
      <c r="C118" s="131" t="s">
        <v>428</v>
      </c>
      <c r="D118" s="32" t="s">
        <v>424</v>
      </c>
      <c r="E118" s="132" t="e">
        <f>COUNTIF(H118:AA120,"=0")/COUNT(H118:AA120)</f>
        <v>#DIV/0!</v>
      </c>
      <c r="F118" s="36" t="s">
        <v>414</v>
      </c>
      <c r="G118" s="31">
        <v>12</v>
      </c>
      <c r="H118" s="30" t="str">
        <f t="shared" ref="H118:S120" si="60">IF(AB118="","",(IF(AB118&gt;1,1,0)))</f>
        <v/>
      </c>
      <c r="I118" s="30" t="str">
        <f t="shared" si="60"/>
        <v/>
      </c>
      <c r="J118" s="30" t="str">
        <f t="shared" si="60"/>
        <v/>
      </c>
      <c r="K118" s="30" t="str">
        <f t="shared" si="60"/>
        <v/>
      </c>
      <c r="L118" s="30" t="str">
        <f t="shared" si="60"/>
        <v/>
      </c>
      <c r="M118" s="30" t="str">
        <f t="shared" si="60"/>
        <v/>
      </c>
      <c r="N118" s="30" t="str">
        <f t="shared" si="60"/>
        <v/>
      </c>
      <c r="O118" s="30" t="str">
        <f t="shared" si="60"/>
        <v/>
      </c>
      <c r="P118" s="30" t="str">
        <f t="shared" si="60"/>
        <v/>
      </c>
      <c r="Q118" s="30" t="str">
        <f t="shared" si="60"/>
        <v/>
      </c>
      <c r="R118" s="30" t="str">
        <f t="shared" si="60"/>
        <v/>
      </c>
      <c r="S118" s="30" t="str">
        <f t="shared" si="60"/>
        <v/>
      </c>
      <c r="T118" s="13"/>
      <c r="U118" s="13"/>
      <c r="V118" s="13"/>
      <c r="W118" s="13"/>
      <c r="X118" s="13"/>
      <c r="Y118" s="13"/>
      <c r="Z118" s="13"/>
      <c r="AA118" s="13"/>
      <c r="AB118" s="35"/>
      <c r="AC118" s="35"/>
      <c r="AD118" s="35"/>
      <c r="AE118" s="35"/>
      <c r="AF118" s="35"/>
      <c r="AG118" s="35"/>
      <c r="AH118" s="35"/>
      <c r="AI118" s="35"/>
      <c r="AJ118" s="35"/>
      <c r="AK118" s="35"/>
      <c r="AL118" s="35"/>
      <c r="AM118" s="35"/>
      <c r="AN118" s="13"/>
      <c r="AO118" s="13"/>
      <c r="AP118" s="13"/>
      <c r="AQ118" s="13"/>
      <c r="AR118" s="13"/>
      <c r="AS118" s="13"/>
      <c r="AT118" s="13"/>
      <c r="AU118" s="13"/>
    </row>
    <row r="119" spans="1:47" ht="18">
      <c r="A119" s="149"/>
      <c r="B119" s="134"/>
      <c r="C119" s="131"/>
      <c r="D119" s="32" t="s">
        <v>425</v>
      </c>
      <c r="E119" s="132"/>
      <c r="F119" s="36" t="s">
        <v>421</v>
      </c>
      <c r="G119" s="31">
        <v>12</v>
      </c>
      <c r="H119" s="30" t="str">
        <f t="shared" si="60"/>
        <v/>
      </c>
      <c r="I119" s="30" t="str">
        <f t="shared" si="60"/>
        <v/>
      </c>
      <c r="J119" s="30" t="str">
        <f t="shared" si="60"/>
        <v/>
      </c>
      <c r="K119" s="30" t="str">
        <f t="shared" si="60"/>
        <v/>
      </c>
      <c r="L119" s="30" t="str">
        <f t="shared" si="60"/>
        <v/>
      </c>
      <c r="M119" s="30" t="str">
        <f t="shared" si="60"/>
        <v/>
      </c>
      <c r="N119" s="30" t="str">
        <f t="shared" si="60"/>
        <v/>
      </c>
      <c r="O119" s="30" t="str">
        <f t="shared" si="60"/>
        <v/>
      </c>
      <c r="P119" s="30" t="str">
        <f t="shared" si="60"/>
        <v/>
      </c>
      <c r="Q119" s="30" t="str">
        <f t="shared" si="60"/>
        <v/>
      </c>
      <c r="R119" s="30" t="str">
        <f t="shared" si="60"/>
        <v/>
      </c>
      <c r="S119" s="30" t="str">
        <f t="shared" si="60"/>
        <v/>
      </c>
      <c r="T119" s="13"/>
      <c r="U119" s="13"/>
      <c r="V119" s="13"/>
      <c r="W119" s="13"/>
      <c r="X119" s="13"/>
      <c r="Y119" s="13"/>
      <c r="Z119" s="13"/>
      <c r="AA119" s="13"/>
      <c r="AB119" s="35"/>
      <c r="AC119" s="35"/>
      <c r="AD119" s="35"/>
      <c r="AE119" s="35"/>
      <c r="AF119" s="35"/>
      <c r="AG119" s="35"/>
      <c r="AH119" s="35"/>
      <c r="AI119" s="35"/>
      <c r="AJ119" s="35"/>
      <c r="AK119" s="35"/>
      <c r="AL119" s="35"/>
      <c r="AM119" s="35"/>
      <c r="AN119" s="13"/>
      <c r="AO119" s="13"/>
      <c r="AP119" s="13"/>
      <c r="AQ119" s="13"/>
      <c r="AR119" s="13"/>
      <c r="AS119" s="13"/>
      <c r="AT119" s="13"/>
      <c r="AU119" s="13"/>
    </row>
    <row r="120" spans="1:47" ht="18">
      <c r="A120" s="149"/>
      <c r="B120" s="134"/>
      <c r="C120" s="131"/>
      <c r="D120" s="32" t="s">
        <v>426</v>
      </c>
      <c r="E120" s="132"/>
      <c r="F120" s="36" t="s">
        <v>427</v>
      </c>
      <c r="G120" s="31">
        <v>12</v>
      </c>
      <c r="H120" s="30" t="str">
        <f t="shared" si="60"/>
        <v/>
      </c>
      <c r="I120" s="30" t="str">
        <f t="shared" si="60"/>
        <v/>
      </c>
      <c r="J120" s="30" t="str">
        <f t="shared" si="60"/>
        <v/>
      </c>
      <c r="K120" s="30" t="str">
        <f t="shared" si="60"/>
        <v/>
      </c>
      <c r="L120" s="30" t="str">
        <f t="shared" si="60"/>
        <v/>
      </c>
      <c r="M120" s="30" t="str">
        <f t="shared" si="60"/>
        <v/>
      </c>
      <c r="N120" s="30" t="str">
        <f t="shared" si="60"/>
        <v/>
      </c>
      <c r="O120" s="30" t="str">
        <f t="shared" si="60"/>
        <v/>
      </c>
      <c r="P120" s="30" t="str">
        <f t="shared" si="60"/>
        <v/>
      </c>
      <c r="Q120" s="30" t="str">
        <f t="shared" si="60"/>
        <v/>
      </c>
      <c r="R120" s="30" t="str">
        <f t="shared" si="60"/>
        <v/>
      </c>
      <c r="S120" s="30" t="str">
        <f t="shared" si="60"/>
        <v/>
      </c>
      <c r="T120" s="13"/>
      <c r="U120" s="13"/>
      <c r="V120" s="13"/>
      <c r="W120" s="13"/>
      <c r="X120" s="13"/>
      <c r="Y120" s="13"/>
      <c r="Z120" s="13"/>
      <c r="AA120" s="13"/>
      <c r="AB120" s="35"/>
      <c r="AC120" s="35"/>
      <c r="AD120" s="35"/>
      <c r="AE120" s="35"/>
      <c r="AF120" s="35"/>
      <c r="AG120" s="35"/>
      <c r="AH120" s="35"/>
      <c r="AI120" s="35"/>
      <c r="AJ120" s="35"/>
      <c r="AK120" s="35"/>
      <c r="AL120" s="35"/>
      <c r="AM120" s="35"/>
      <c r="AN120" s="13"/>
      <c r="AO120" s="13"/>
      <c r="AP120" s="13"/>
      <c r="AQ120" s="13"/>
      <c r="AR120" s="13"/>
      <c r="AS120" s="13"/>
      <c r="AT120" s="13"/>
      <c r="AU120" s="13"/>
    </row>
    <row r="121" spans="1:47" ht="18">
      <c r="A121" s="149"/>
      <c r="B121" s="134"/>
      <c r="C121" s="32" t="s">
        <v>41</v>
      </c>
      <c r="D121" s="32" t="s">
        <v>408</v>
      </c>
      <c r="E121" s="33" t="e">
        <f>COUNTIF(H121:AA121,"=0")/COUNT(H121:AA121)</f>
        <v>#DIV/0!</v>
      </c>
      <c r="F121" s="32" t="s">
        <v>41</v>
      </c>
      <c r="G121" s="31">
        <v>20</v>
      </c>
      <c r="H121" s="30" t="str">
        <f>IF(AB121="","",(IF(AB121=1,1,0)))</f>
        <v/>
      </c>
      <c r="I121" s="30" t="str">
        <f t="shared" ref="I121:AA121" si="61">IF(AC121="","",(IF(AC121=1,1,0)))</f>
        <v/>
      </c>
      <c r="J121" s="30" t="str">
        <f t="shared" si="61"/>
        <v/>
      </c>
      <c r="K121" s="30" t="str">
        <f t="shared" si="61"/>
        <v/>
      </c>
      <c r="L121" s="30" t="str">
        <f t="shared" si="61"/>
        <v/>
      </c>
      <c r="M121" s="30" t="str">
        <f t="shared" si="61"/>
        <v/>
      </c>
      <c r="N121" s="30" t="str">
        <f t="shared" si="61"/>
        <v/>
      </c>
      <c r="O121" s="30" t="str">
        <f t="shared" si="61"/>
        <v/>
      </c>
      <c r="P121" s="30" t="str">
        <f t="shared" si="61"/>
        <v/>
      </c>
      <c r="Q121" s="30" t="str">
        <f t="shared" si="61"/>
        <v/>
      </c>
      <c r="R121" s="30" t="str">
        <f t="shared" si="61"/>
        <v/>
      </c>
      <c r="S121" s="30" t="str">
        <f t="shared" si="61"/>
        <v/>
      </c>
      <c r="T121" s="30" t="str">
        <f t="shared" si="61"/>
        <v/>
      </c>
      <c r="U121" s="30" t="str">
        <f t="shared" si="61"/>
        <v/>
      </c>
      <c r="V121" s="30" t="str">
        <f t="shared" si="61"/>
        <v/>
      </c>
      <c r="W121" s="30" t="str">
        <f t="shared" si="61"/>
        <v/>
      </c>
      <c r="X121" s="30" t="str">
        <f t="shared" si="61"/>
        <v/>
      </c>
      <c r="Y121" s="30" t="str">
        <f t="shared" si="61"/>
        <v/>
      </c>
      <c r="Z121" s="30" t="str">
        <f t="shared" si="61"/>
        <v/>
      </c>
      <c r="AA121" s="30" t="str">
        <f t="shared" si="61"/>
        <v/>
      </c>
      <c r="AB121" s="35"/>
      <c r="AC121" s="35"/>
      <c r="AD121" s="35"/>
      <c r="AE121" s="35"/>
      <c r="AF121" s="35"/>
      <c r="AG121" s="35"/>
      <c r="AH121" s="35"/>
      <c r="AI121" s="35"/>
      <c r="AJ121" s="35"/>
      <c r="AK121" s="35"/>
      <c r="AL121" s="35"/>
      <c r="AM121" s="35"/>
      <c r="AN121" s="35"/>
      <c r="AO121" s="35"/>
      <c r="AP121" s="35"/>
      <c r="AQ121" s="35"/>
      <c r="AR121" s="35"/>
      <c r="AS121" s="35"/>
      <c r="AT121" s="35"/>
      <c r="AU121" s="35"/>
    </row>
    <row r="122" spans="1:47" ht="18">
      <c r="A122" s="149"/>
      <c r="B122" s="135"/>
      <c r="C122" s="139" t="s">
        <v>859</v>
      </c>
      <c r="D122" s="139"/>
      <c r="E122" s="115" t="e">
        <f>COUNTIF(H106:AA121,"=0")/COUNT(H106:AA121)</f>
        <v>#DIV/0!</v>
      </c>
      <c r="F122" s="116"/>
      <c r="G122" s="27"/>
      <c r="H122" s="11"/>
      <c r="I122" s="11"/>
      <c r="J122" s="11"/>
      <c r="K122" s="11"/>
      <c r="L122" s="11"/>
      <c r="M122" s="11"/>
      <c r="N122" s="11"/>
      <c r="O122" s="11"/>
      <c r="P122" s="11"/>
      <c r="Q122" s="11"/>
      <c r="R122" s="11"/>
      <c r="S122" s="11"/>
      <c r="T122" s="11"/>
      <c r="U122" s="11"/>
      <c r="V122" s="11"/>
      <c r="W122" s="11"/>
      <c r="X122" s="11"/>
      <c r="Y122" s="11"/>
      <c r="Z122" s="11"/>
      <c r="AA122" s="11"/>
      <c r="AB122" s="13"/>
      <c r="AC122" s="13"/>
      <c r="AD122" s="13"/>
      <c r="AE122" s="13"/>
      <c r="AF122" s="13"/>
      <c r="AG122" s="13"/>
      <c r="AH122" s="13"/>
      <c r="AI122" s="13"/>
      <c r="AJ122" s="13"/>
      <c r="AK122" s="13"/>
      <c r="AL122" s="13"/>
      <c r="AM122" s="13"/>
      <c r="AN122" s="13"/>
      <c r="AO122" s="13"/>
      <c r="AP122" s="13"/>
      <c r="AQ122" s="13"/>
      <c r="AR122" s="13"/>
      <c r="AS122" s="13"/>
      <c r="AT122" s="13"/>
      <c r="AU122" s="13"/>
    </row>
    <row r="123" spans="1:47" ht="18" customHeight="1">
      <c r="A123" s="149"/>
      <c r="B123" s="133" t="s">
        <v>429</v>
      </c>
      <c r="C123" s="131" t="s">
        <v>430</v>
      </c>
      <c r="D123" s="32" t="s">
        <v>431</v>
      </c>
      <c r="E123" s="132" t="e">
        <f>COUNTIF(H123:AA124,"=0")/COUNT(H123:AA124)</f>
        <v>#DIV/0!</v>
      </c>
      <c r="F123" s="36" t="s">
        <v>432</v>
      </c>
      <c r="G123" s="31">
        <v>12</v>
      </c>
      <c r="H123" s="30" t="str">
        <f>IF(AB123="","",(IF(AB123&gt;2,1,0)))</f>
        <v/>
      </c>
      <c r="I123" s="30" t="str">
        <f t="shared" ref="I123:S123" si="62">IF(AC123="","",(IF(AC123&gt;2,1,0)))</f>
        <v/>
      </c>
      <c r="J123" s="30" t="str">
        <f t="shared" si="62"/>
        <v/>
      </c>
      <c r="K123" s="30" t="str">
        <f t="shared" si="62"/>
        <v/>
      </c>
      <c r="L123" s="30" t="str">
        <f t="shared" si="62"/>
        <v/>
      </c>
      <c r="M123" s="30" t="str">
        <f t="shared" si="62"/>
        <v/>
      </c>
      <c r="N123" s="30" t="str">
        <f t="shared" si="62"/>
        <v/>
      </c>
      <c r="O123" s="30" t="str">
        <f t="shared" si="62"/>
        <v/>
      </c>
      <c r="P123" s="30" t="str">
        <f t="shared" si="62"/>
        <v/>
      </c>
      <c r="Q123" s="30" t="str">
        <f t="shared" si="62"/>
        <v/>
      </c>
      <c r="R123" s="30" t="str">
        <f t="shared" si="62"/>
        <v/>
      </c>
      <c r="S123" s="30" t="str">
        <f t="shared" si="62"/>
        <v/>
      </c>
      <c r="T123" s="13"/>
      <c r="U123" s="13"/>
      <c r="V123" s="13"/>
      <c r="W123" s="13"/>
      <c r="X123" s="13"/>
      <c r="Y123" s="13"/>
      <c r="Z123" s="13"/>
      <c r="AA123" s="13"/>
      <c r="AB123" s="35"/>
      <c r="AC123" s="35"/>
      <c r="AD123" s="35"/>
      <c r="AE123" s="35"/>
      <c r="AF123" s="35"/>
      <c r="AG123" s="35"/>
      <c r="AH123" s="35"/>
      <c r="AI123" s="35"/>
      <c r="AJ123" s="35"/>
      <c r="AK123" s="35"/>
      <c r="AL123" s="35"/>
      <c r="AM123" s="35"/>
      <c r="AN123" s="13"/>
      <c r="AO123" s="13"/>
      <c r="AP123" s="13"/>
      <c r="AQ123" s="13"/>
      <c r="AR123" s="13"/>
      <c r="AS123" s="13"/>
      <c r="AT123" s="13"/>
      <c r="AU123" s="13"/>
    </row>
    <row r="124" spans="1:47" ht="18">
      <c r="A124" s="149"/>
      <c r="B124" s="134"/>
      <c r="C124" s="131"/>
      <c r="D124" s="32" t="s">
        <v>433</v>
      </c>
      <c r="E124" s="132"/>
      <c r="F124" s="36" t="s">
        <v>434</v>
      </c>
      <c r="G124" s="31">
        <v>12</v>
      </c>
      <c r="H124" s="30" t="str">
        <f>IF(AB124="","",(IF(AB124&gt;1,1,0)))</f>
        <v/>
      </c>
      <c r="I124" s="30" t="str">
        <f t="shared" ref="I124:S125" si="63">IF(AC124="","",(IF(AC124&gt;1,1,0)))</f>
        <v/>
      </c>
      <c r="J124" s="30" t="str">
        <f t="shared" si="63"/>
        <v/>
      </c>
      <c r="K124" s="30" t="str">
        <f t="shared" si="63"/>
        <v/>
      </c>
      <c r="L124" s="30" t="str">
        <f t="shared" si="63"/>
        <v/>
      </c>
      <c r="M124" s="30" t="str">
        <f t="shared" si="63"/>
        <v/>
      </c>
      <c r="N124" s="30" t="str">
        <f t="shared" si="63"/>
        <v/>
      </c>
      <c r="O124" s="30" t="str">
        <f t="shared" si="63"/>
        <v/>
      </c>
      <c r="P124" s="30" t="str">
        <f t="shared" si="63"/>
        <v/>
      </c>
      <c r="Q124" s="30" t="str">
        <f t="shared" si="63"/>
        <v/>
      </c>
      <c r="R124" s="30" t="str">
        <f t="shared" si="63"/>
        <v/>
      </c>
      <c r="S124" s="30" t="str">
        <f t="shared" si="63"/>
        <v/>
      </c>
      <c r="T124" s="13"/>
      <c r="U124" s="13"/>
      <c r="V124" s="13"/>
      <c r="W124" s="13"/>
      <c r="X124" s="13"/>
      <c r="Y124" s="13"/>
      <c r="Z124" s="13"/>
      <c r="AA124" s="13"/>
      <c r="AB124" s="35"/>
      <c r="AC124" s="35"/>
      <c r="AD124" s="35"/>
      <c r="AE124" s="35"/>
      <c r="AF124" s="35"/>
      <c r="AG124" s="35"/>
      <c r="AH124" s="35"/>
      <c r="AI124" s="35"/>
      <c r="AJ124" s="35"/>
      <c r="AK124" s="35"/>
      <c r="AL124" s="35"/>
      <c r="AM124" s="35"/>
      <c r="AN124" s="13"/>
      <c r="AO124" s="13"/>
      <c r="AP124" s="13"/>
      <c r="AQ124" s="13"/>
      <c r="AR124" s="13"/>
      <c r="AS124" s="13"/>
      <c r="AT124" s="13"/>
      <c r="AU124" s="13"/>
    </row>
    <row r="125" spans="1:47" ht="36">
      <c r="A125" s="149"/>
      <c r="B125" s="134"/>
      <c r="C125" s="32" t="s">
        <v>435</v>
      </c>
      <c r="D125" s="32" t="s">
        <v>436</v>
      </c>
      <c r="E125" s="33" t="e">
        <f>COUNTIF(H125:AA125,"=0")/COUNT(H125:AA125)</f>
        <v>#DIV/0!</v>
      </c>
      <c r="F125" s="32" t="s">
        <v>46</v>
      </c>
      <c r="G125" s="31">
        <v>12</v>
      </c>
      <c r="H125" s="30" t="str">
        <f>IF(AB125="","",(IF(AB125&gt;1,1,0)))</f>
        <v/>
      </c>
      <c r="I125" s="30" t="str">
        <f t="shared" si="63"/>
        <v/>
      </c>
      <c r="J125" s="30" t="str">
        <f t="shared" si="63"/>
        <v/>
      </c>
      <c r="K125" s="30" t="str">
        <f t="shared" si="63"/>
        <v/>
      </c>
      <c r="L125" s="30" t="str">
        <f t="shared" si="63"/>
        <v/>
      </c>
      <c r="M125" s="30" t="str">
        <f t="shared" si="63"/>
        <v/>
      </c>
      <c r="N125" s="30" t="str">
        <f t="shared" si="63"/>
        <v/>
      </c>
      <c r="O125" s="30" t="str">
        <f t="shared" si="63"/>
        <v/>
      </c>
      <c r="P125" s="30" t="str">
        <f t="shared" si="63"/>
        <v/>
      </c>
      <c r="Q125" s="30" t="str">
        <f t="shared" si="63"/>
        <v/>
      </c>
      <c r="R125" s="30" t="str">
        <f t="shared" si="63"/>
        <v/>
      </c>
      <c r="S125" s="30" t="str">
        <f t="shared" si="63"/>
        <v/>
      </c>
      <c r="T125" s="13"/>
      <c r="U125" s="13"/>
      <c r="V125" s="13"/>
      <c r="W125" s="13"/>
      <c r="X125" s="13"/>
      <c r="Y125" s="13"/>
      <c r="Z125" s="13"/>
      <c r="AA125" s="13"/>
      <c r="AB125" s="35"/>
      <c r="AC125" s="35"/>
      <c r="AD125" s="35"/>
      <c r="AE125" s="35"/>
      <c r="AF125" s="35"/>
      <c r="AG125" s="35"/>
      <c r="AH125" s="35"/>
      <c r="AI125" s="35"/>
      <c r="AJ125" s="35"/>
      <c r="AK125" s="35"/>
      <c r="AL125" s="35"/>
      <c r="AM125" s="35"/>
      <c r="AN125" s="13"/>
      <c r="AO125" s="13"/>
      <c r="AP125" s="13"/>
      <c r="AQ125" s="13"/>
      <c r="AR125" s="13"/>
      <c r="AS125" s="13"/>
      <c r="AT125" s="13"/>
      <c r="AU125" s="13"/>
    </row>
    <row r="126" spans="1:47" ht="18">
      <c r="A126" s="149"/>
      <c r="B126" s="134"/>
      <c r="C126" s="32" t="s">
        <v>437</v>
      </c>
      <c r="D126" s="32" t="s">
        <v>45</v>
      </c>
      <c r="E126" s="33" t="e">
        <f>COUNTIF(H126:AA126,"=0")/COUNT(H126:AA126)</f>
        <v>#DIV/0!</v>
      </c>
      <c r="F126" s="32" t="s">
        <v>46</v>
      </c>
      <c r="G126" s="31">
        <v>12</v>
      </c>
      <c r="H126" s="30" t="str">
        <f>IF(AB126="","",(IF(AB126&gt;0.5,1,0)))</f>
        <v/>
      </c>
      <c r="I126" s="30" t="str">
        <f t="shared" ref="I126:S126" si="64">IF(AC126="","",(IF(AC126&gt;0.5,1,0)))</f>
        <v/>
      </c>
      <c r="J126" s="30" t="str">
        <f t="shared" si="64"/>
        <v/>
      </c>
      <c r="K126" s="30" t="str">
        <f t="shared" si="64"/>
        <v/>
      </c>
      <c r="L126" s="30" t="str">
        <f t="shared" si="64"/>
        <v/>
      </c>
      <c r="M126" s="30" t="str">
        <f t="shared" si="64"/>
        <v/>
      </c>
      <c r="N126" s="30" t="str">
        <f t="shared" si="64"/>
        <v/>
      </c>
      <c r="O126" s="30" t="str">
        <f t="shared" si="64"/>
        <v/>
      </c>
      <c r="P126" s="30" t="str">
        <f t="shared" si="64"/>
        <v/>
      </c>
      <c r="Q126" s="30" t="str">
        <f t="shared" si="64"/>
        <v/>
      </c>
      <c r="R126" s="30" t="str">
        <f t="shared" si="64"/>
        <v/>
      </c>
      <c r="S126" s="30" t="str">
        <f t="shared" si="64"/>
        <v/>
      </c>
      <c r="T126" s="13"/>
      <c r="U126" s="13"/>
      <c r="V126" s="13"/>
      <c r="W126" s="13"/>
      <c r="X126" s="13"/>
      <c r="Y126" s="13"/>
      <c r="Z126" s="13"/>
      <c r="AA126" s="13"/>
      <c r="AB126" s="35"/>
      <c r="AC126" s="35"/>
      <c r="AD126" s="35"/>
      <c r="AE126" s="35"/>
      <c r="AF126" s="35"/>
      <c r="AG126" s="35"/>
      <c r="AH126" s="35"/>
      <c r="AI126" s="35"/>
      <c r="AJ126" s="35"/>
      <c r="AK126" s="35"/>
      <c r="AL126" s="35"/>
      <c r="AM126" s="35"/>
      <c r="AN126" s="13"/>
      <c r="AO126" s="13"/>
      <c r="AP126" s="13"/>
      <c r="AQ126" s="13"/>
      <c r="AR126" s="13"/>
      <c r="AS126" s="13"/>
      <c r="AT126" s="13"/>
      <c r="AU126" s="13"/>
    </row>
    <row r="127" spans="1:47" ht="18">
      <c r="A127" s="149"/>
      <c r="B127" s="134"/>
      <c r="C127" s="131" t="s">
        <v>428</v>
      </c>
      <c r="D127" s="32" t="s">
        <v>431</v>
      </c>
      <c r="E127" s="132" t="e">
        <f>COUNTIF(H127:AA128,"=0")/COUNT(H127:AA128)</f>
        <v>#DIV/0!</v>
      </c>
      <c r="F127" s="36" t="s">
        <v>432</v>
      </c>
      <c r="G127" s="31">
        <v>12</v>
      </c>
      <c r="H127" s="30" t="str">
        <f t="shared" ref="H127:W134" si="65">IF(AB127="","",(IF(AB127&gt;2,1,0)))</f>
        <v/>
      </c>
      <c r="I127" s="30" t="str">
        <f t="shared" si="65"/>
        <v/>
      </c>
      <c r="J127" s="30" t="str">
        <f t="shared" si="65"/>
        <v/>
      </c>
      <c r="K127" s="30" t="str">
        <f t="shared" si="65"/>
        <v/>
      </c>
      <c r="L127" s="30" t="str">
        <f t="shared" si="65"/>
        <v/>
      </c>
      <c r="M127" s="30" t="str">
        <f t="shared" si="65"/>
        <v/>
      </c>
      <c r="N127" s="30" t="str">
        <f t="shared" si="65"/>
        <v/>
      </c>
      <c r="O127" s="30" t="str">
        <f t="shared" si="65"/>
        <v/>
      </c>
      <c r="P127" s="30" t="str">
        <f t="shared" si="65"/>
        <v/>
      </c>
      <c r="Q127" s="30" t="str">
        <f t="shared" si="65"/>
        <v/>
      </c>
      <c r="R127" s="30" t="str">
        <f t="shared" si="65"/>
        <v/>
      </c>
      <c r="S127" s="30" t="str">
        <f t="shared" si="65"/>
        <v/>
      </c>
      <c r="T127" s="13"/>
      <c r="U127" s="13"/>
      <c r="V127" s="13"/>
      <c r="W127" s="13"/>
      <c r="X127" s="13"/>
      <c r="Y127" s="13"/>
      <c r="Z127" s="13"/>
      <c r="AA127" s="13"/>
      <c r="AB127" s="35"/>
      <c r="AC127" s="35"/>
      <c r="AD127" s="35"/>
      <c r="AE127" s="35"/>
      <c r="AF127" s="35"/>
      <c r="AG127" s="35"/>
      <c r="AH127" s="35"/>
      <c r="AI127" s="35"/>
      <c r="AJ127" s="35"/>
      <c r="AK127" s="35"/>
      <c r="AL127" s="35"/>
      <c r="AM127" s="35"/>
      <c r="AN127" s="13"/>
      <c r="AO127" s="13"/>
      <c r="AP127" s="13"/>
      <c r="AQ127" s="13"/>
      <c r="AR127" s="13"/>
      <c r="AS127" s="13"/>
      <c r="AT127" s="13"/>
      <c r="AU127" s="13"/>
    </row>
    <row r="128" spans="1:47" ht="18">
      <c r="A128" s="149"/>
      <c r="B128" s="134"/>
      <c r="C128" s="131"/>
      <c r="D128" s="32" t="s">
        <v>433</v>
      </c>
      <c r="E128" s="132"/>
      <c r="F128" s="36" t="s">
        <v>434</v>
      </c>
      <c r="G128" s="31">
        <v>12</v>
      </c>
      <c r="H128" s="30" t="str">
        <f>IF(AB128="","",(IF(AB128&gt;1,1,0)))</f>
        <v/>
      </c>
      <c r="I128" s="30" t="str">
        <f t="shared" ref="I128:S128" si="66">IF(AC128="","",(IF(AC128&gt;1,1,0)))</f>
        <v/>
      </c>
      <c r="J128" s="30" t="str">
        <f t="shared" si="66"/>
        <v/>
      </c>
      <c r="K128" s="30" t="str">
        <f t="shared" si="66"/>
        <v/>
      </c>
      <c r="L128" s="30" t="str">
        <f t="shared" si="66"/>
        <v/>
      </c>
      <c r="M128" s="30" t="str">
        <f t="shared" si="66"/>
        <v/>
      </c>
      <c r="N128" s="30" t="str">
        <f t="shared" si="66"/>
        <v/>
      </c>
      <c r="O128" s="30" t="str">
        <f t="shared" si="66"/>
        <v/>
      </c>
      <c r="P128" s="30" t="str">
        <f t="shared" si="66"/>
        <v/>
      </c>
      <c r="Q128" s="30" t="str">
        <f t="shared" si="66"/>
        <v/>
      </c>
      <c r="R128" s="30" t="str">
        <f t="shared" si="66"/>
        <v/>
      </c>
      <c r="S128" s="30" t="str">
        <f t="shared" si="66"/>
        <v/>
      </c>
      <c r="T128" s="13"/>
      <c r="U128" s="13"/>
      <c r="V128" s="13"/>
      <c r="W128" s="13"/>
      <c r="X128" s="13"/>
      <c r="Y128" s="13"/>
      <c r="Z128" s="13"/>
      <c r="AA128" s="13"/>
      <c r="AB128" s="35"/>
      <c r="AC128" s="35"/>
      <c r="AD128" s="35"/>
      <c r="AE128" s="35"/>
      <c r="AF128" s="35"/>
      <c r="AG128" s="35"/>
      <c r="AH128" s="35"/>
      <c r="AI128" s="35"/>
      <c r="AJ128" s="35"/>
      <c r="AK128" s="35"/>
      <c r="AL128" s="35"/>
      <c r="AM128" s="35"/>
      <c r="AN128" s="13"/>
      <c r="AO128" s="13"/>
      <c r="AP128" s="13"/>
      <c r="AQ128" s="13"/>
      <c r="AR128" s="13"/>
      <c r="AS128" s="13"/>
      <c r="AT128" s="13"/>
      <c r="AU128" s="13"/>
    </row>
    <row r="129" spans="1:47" ht="18">
      <c r="A129" s="149"/>
      <c r="B129" s="134"/>
      <c r="C129" s="32" t="s">
        <v>41</v>
      </c>
      <c r="D129" s="32" t="s">
        <v>408</v>
      </c>
      <c r="E129" s="33" t="e">
        <f t="shared" ref="E129:E143" si="67">COUNTIF(H129:AA129,"=0")/COUNT(H129:AA129)</f>
        <v>#DIV/0!</v>
      </c>
      <c r="F129" s="32" t="s">
        <v>41</v>
      </c>
      <c r="G129" s="31">
        <v>10</v>
      </c>
      <c r="H129" s="30" t="str">
        <f>IF(AB129="","",(IF(AB129=1,1,0)))</f>
        <v/>
      </c>
      <c r="I129" s="30" t="str">
        <f t="shared" ref="I129:Q129" si="68">IF(AC129="","",(IF(AC129=1,1,0)))</f>
        <v/>
      </c>
      <c r="J129" s="30" t="str">
        <f t="shared" si="68"/>
        <v/>
      </c>
      <c r="K129" s="30" t="str">
        <f t="shared" si="68"/>
        <v/>
      </c>
      <c r="L129" s="30" t="str">
        <f t="shared" si="68"/>
        <v/>
      </c>
      <c r="M129" s="30" t="str">
        <f t="shared" si="68"/>
        <v/>
      </c>
      <c r="N129" s="30" t="str">
        <f t="shared" si="68"/>
        <v/>
      </c>
      <c r="O129" s="30" t="str">
        <f t="shared" si="68"/>
        <v/>
      </c>
      <c r="P129" s="30" t="str">
        <f t="shared" si="68"/>
        <v/>
      </c>
      <c r="Q129" s="30" t="str">
        <f t="shared" si="68"/>
        <v/>
      </c>
      <c r="R129" s="13"/>
      <c r="S129" s="13"/>
      <c r="T129" s="13"/>
      <c r="U129" s="13"/>
      <c r="V129" s="13"/>
      <c r="W129" s="13"/>
      <c r="X129" s="13"/>
      <c r="Y129" s="13"/>
      <c r="Z129" s="13"/>
      <c r="AA129" s="13"/>
      <c r="AB129" s="35"/>
      <c r="AC129" s="35"/>
      <c r="AD129" s="35"/>
      <c r="AE129" s="35"/>
      <c r="AF129" s="35"/>
      <c r="AG129" s="35"/>
      <c r="AH129" s="35"/>
      <c r="AI129" s="35"/>
      <c r="AJ129" s="35"/>
      <c r="AK129" s="35"/>
      <c r="AL129" s="13"/>
      <c r="AM129" s="13"/>
      <c r="AN129" s="13"/>
      <c r="AO129" s="13"/>
      <c r="AP129" s="13"/>
      <c r="AQ129" s="13"/>
      <c r="AR129" s="13"/>
      <c r="AS129" s="13"/>
      <c r="AT129" s="13"/>
      <c r="AU129" s="13"/>
    </row>
    <row r="130" spans="1:47" ht="18">
      <c r="A130" s="149"/>
      <c r="B130" s="135"/>
      <c r="C130" s="139" t="s">
        <v>860</v>
      </c>
      <c r="D130" s="139"/>
      <c r="E130" s="115" t="e">
        <f>COUNTIF(H123:AA129,"=0")/COUNT(H123:AA129)</f>
        <v>#DIV/0!</v>
      </c>
      <c r="F130" s="116"/>
      <c r="G130" s="27"/>
      <c r="H130" s="11"/>
      <c r="I130" s="11"/>
      <c r="J130" s="11"/>
      <c r="K130" s="11"/>
      <c r="L130" s="11"/>
      <c r="M130" s="11"/>
      <c r="N130" s="11"/>
      <c r="O130" s="11"/>
      <c r="P130" s="11"/>
      <c r="Q130" s="11"/>
      <c r="R130" s="11"/>
      <c r="S130" s="11"/>
      <c r="T130" s="11"/>
      <c r="U130" s="11"/>
      <c r="V130" s="11"/>
      <c r="W130" s="11"/>
      <c r="X130" s="11"/>
      <c r="Y130" s="11"/>
      <c r="Z130" s="11"/>
      <c r="AA130" s="11"/>
      <c r="AB130" s="13"/>
      <c r="AC130" s="13"/>
      <c r="AD130" s="13"/>
      <c r="AE130" s="13"/>
      <c r="AF130" s="13"/>
      <c r="AG130" s="13"/>
      <c r="AH130" s="13"/>
      <c r="AI130" s="13"/>
      <c r="AJ130" s="13"/>
      <c r="AK130" s="13"/>
      <c r="AL130" s="13"/>
      <c r="AM130" s="13"/>
      <c r="AN130" s="13"/>
      <c r="AO130" s="13"/>
      <c r="AP130" s="13"/>
      <c r="AQ130" s="13"/>
      <c r="AR130" s="13"/>
      <c r="AS130" s="13"/>
      <c r="AT130" s="13"/>
      <c r="AU130" s="13"/>
    </row>
    <row r="131" spans="1:47" ht="36">
      <c r="A131" s="149"/>
      <c r="B131" s="133" t="s">
        <v>438</v>
      </c>
      <c r="C131" s="32" t="s">
        <v>439</v>
      </c>
      <c r="D131" s="38" t="s">
        <v>440</v>
      </c>
      <c r="E131" s="33" t="e">
        <f t="shared" si="67"/>
        <v>#DIV/0!</v>
      </c>
      <c r="F131" s="32" t="s">
        <v>441</v>
      </c>
      <c r="G131" s="31">
        <v>6</v>
      </c>
      <c r="H131" s="30" t="str">
        <f t="shared" ref="H131:M131" si="69">IF(AB131="","",(IF(AB131&gt;4,1,(IF(AB131&lt;2.5,1,0)))))</f>
        <v/>
      </c>
      <c r="I131" s="30" t="str">
        <f t="shared" si="69"/>
        <v/>
      </c>
      <c r="J131" s="30" t="str">
        <f t="shared" si="69"/>
        <v/>
      </c>
      <c r="K131" s="30" t="str">
        <f t="shared" si="69"/>
        <v/>
      </c>
      <c r="L131" s="30" t="str">
        <f t="shared" si="69"/>
        <v/>
      </c>
      <c r="M131" s="30" t="str">
        <f t="shared" si="69"/>
        <v/>
      </c>
      <c r="N131" s="13"/>
      <c r="O131" s="13"/>
      <c r="P131" s="13"/>
      <c r="Q131" s="13"/>
      <c r="R131" s="13"/>
      <c r="S131" s="13"/>
      <c r="T131" s="13"/>
      <c r="U131" s="13"/>
      <c r="V131" s="13"/>
      <c r="W131" s="13"/>
      <c r="X131" s="13"/>
      <c r="Y131" s="13"/>
      <c r="Z131" s="13"/>
      <c r="AA131" s="13"/>
      <c r="AB131" s="35"/>
      <c r="AC131" s="35"/>
      <c r="AD131" s="35"/>
      <c r="AE131" s="35"/>
      <c r="AF131" s="35"/>
      <c r="AG131" s="35"/>
      <c r="AH131" s="13"/>
      <c r="AI131" s="13"/>
      <c r="AJ131" s="13"/>
      <c r="AK131" s="13"/>
      <c r="AL131" s="13"/>
      <c r="AM131" s="13"/>
      <c r="AN131" s="13"/>
      <c r="AO131" s="13"/>
      <c r="AP131" s="13"/>
      <c r="AQ131" s="13"/>
      <c r="AR131" s="13"/>
      <c r="AS131" s="13"/>
      <c r="AT131" s="13"/>
      <c r="AU131" s="13"/>
    </row>
    <row r="132" spans="1:47" ht="18">
      <c r="A132" s="149"/>
      <c r="B132" s="135"/>
      <c r="C132" s="139" t="s">
        <v>861</v>
      </c>
      <c r="D132" s="139"/>
      <c r="E132" s="115" t="e">
        <f>COUNTIF(H131:AA131,"=0")/COUNT(H131:AA131)</f>
        <v>#DIV/0!</v>
      </c>
      <c r="F132" s="116"/>
      <c r="G132" s="27"/>
      <c r="H132" s="11"/>
      <c r="I132" s="11"/>
      <c r="J132" s="11"/>
      <c r="K132" s="11"/>
      <c r="L132" s="11"/>
      <c r="M132" s="11"/>
      <c r="N132" s="11"/>
      <c r="O132" s="11"/>
      <c r="P132" s="11"/>
      <c r="Q132" s="11"/>
      <c r="R132" s="11"/>
      <c r="S132" s="11"/>
      <c r="T132" s="11"/>
      <c r="U132" s="11"/>
      <c r="V132" s="11"/>
      <c r="W132" s="11"/>
      <c r="X132" s="11"/>
      <c r="Y132" s="11"/>
      <c r="Z132" s="11"/>
      <c r="AA132" s="11"/>
      <c r="AB132" s="13"/>
      <c r="AC132" s="13"/>
      <c r="AD132" s="13"/>
      <c r="AE132" s="13"/>
      <c r="AF132" s="13"/>
      <c r="AG132" s="13"/>
      <c r="AH132" s="13"/>
      <c r="AI132" s="13"/>
      <c r="AJ132" s="13"/>
      <c r="AK132" s="13"/>
      <c r="AL132" s="13"/>
      <c r="AM132" s="13"/>
      <c r="AN132" s="13"/>
      <c r="AO132" s="13"/>
      <c r="AP132" s="13"/>
      <c r="AQ132" s="13"/>
      <c r="AR132" s="13"/>
      <c r="AS132" s="13"/>
      <c r="AT132" s="13"/>
      <c r="AU132" s="13"/>
    </row>
    <row r="133" spans="1:47" ht="18" customHeight="1">
      <c r="A133" s="149"/>
      <c r="B133" s="133" t="s">
        <v>849</v>
      </c>
      <c r="C133" s="131" t="s">
        <v>74</v>
      </c>
      <c r="D133" s="131" t="s">
        <v>47</v>
      </c>
      <c r="E133" s="132" t="e">
        <f>COUNTIF(H133:AA134,"=0")/COUNT(H133:AA134)</f>
        <v>#DIV/0!</v>
      </c>
      <c r="F133" s="131" t="s">
        <v>23</v>
      </c>
      <c r="G133" s="130">
        <v>24</v>
      </c>
      <c r="H133" s="30" t="str">
        <f t="shared" si="65"/>
        <v/>
      </c>
      <c r="I133" s="30" t="str">
        <f t="shared" si="65"/>
        <v/>
      </c>
      <c r="J133" s="30" t="str">
        <f t="shared" si="65"/>
        <v/>
      </c>
      <c r="K133" s="30" t="str">
        <f t="shared" si="65"/>
        <v/>
      </c>
      <c r="L133" s="30" t="str">
        <f t="shared" si="65"/>
        <v/>
      </c>
      <c r="M133" s="30" t="str">
        <f t="shared" si="65"/>
        <v/>
      </c>
      <c r="N133" s="30" t="str">
        <f t="shared" si="65"/>
        <v/>
      </c>
      <c r="O133" s="30" t="str">
        <f t="shared" si="65"/>
        <v/>
      </c>
      <c r="P133" s="30" t="str">
        <f t="shared" si="65"/>
        <v/>
      </c>
      <c r="Q133" s="30" t="str">
        <f t="shared" si="65"/>
        <v/>
      </c>
      <c r="R133" s="30" t="str">
        <f t="shared" si="65"/>
        <v/>
      </c>
      <c r="S133" s="30" t="str">
        <f t="shared" si="65"/>
        <v/>
      </c>
      <c r="T133" s="30" t="str">
        <f t="shared" si="65"/>
        <v/>
      </c>
      <c r="U133" s="30" t="str">
        <f t="shared" si="65"/>
        <v/>
      </c>
      <c r="V133" s="30" t="str">
        <f t="shared" si="65"/>
        <v/>
      </c>
      <c r="W133" s="30" t="str">
        <f t="shared" si="65"/>
        <v/>
      </c>
      <c r="X133" s="30" t="str">
        <f t="shared" ref="X133:AA133" si="70">IF(AR133="","",(IF(AR133&gt;2,1,0)))</f>
        <v/>
      </c>
      <c r="Y133" s="30" t="str">
        <f t="shared" si="70"/>
        <v/>
      </c>
      <c r="Z133" s="30" t="str">
        <f t="shared" si="70"/>
        <v/>
      </c>
      <c r="AA133" s="30" t="str">
        <f t="shared" si="70"/>
        <v/>
      </c>
      <c r="AB133" s="35"/>
      <c r="AC133" s="35"/>
      <c r="AD133" s="35"/>
      <c r="AE133" s="35"/>
      <c r="AF133" s="35"/>
      <c r="AG133" s="35"/>
      <c r="AH133" s="35"/>
      <c r="AI133" s="35"/>
      <c r="AJ133" s="35"/>
      <c r="AK133" s="35"/>
      <c r="AL133" s="35"/>
      <c r="AM133" s="35"/>
      <c r="AN133" s="35"/>
      <c r="AO133" s="35"/>
      <c r="AP133" s="35"/>
      <c r="AQ133" s="35"/>
      <c r="AR133" s="35"/>
      <c r="AS133" s="35"/>
      <c r="AT133" s="35"/>
      <c r="AU133" s="35"/>
    </row>
    <row r="134" spans="1:47" ht="18">
      <c r="A134" s="149"/>
      <c r="B134" s="134"/>
      <c r="C134" s="131"/>
      <c r="D134" s="131"/>
      <c r="E134" s="132"/>
      <c r="F134" s="131"/>
      <c r="G134" s="130"/>
      <c r="H134" s="30" t="str">
        <f t="shared" si="65"/>
        <v/>
      </c>
      <c r="I134" s="30" t="str">
        <f>IF(AC134="","",(IF(AC134&gt;2,1,0)))</f>
        <v/>
      </c>
      <c r="J134" s="30" t="str">
        <f>IF(AD134="","",(IF(AD134&gt;2,1,0)))</f>
        <v/>
      </c>
      <c r="K134" s="30" t="str">
        <f>IF(AE134="","",(IF(AE134&gt;2,1,0)))</f>
        <v/>
      </c>
      <c r="L134" s="13"/>
      <c r="M134" s="13"/>
      <c r="N134" s="13"/>
      <c r="O134" s="13"/>
      <c r="P134" s="13"/>
      <c r="Q134" s="13"/>
      <c r="R134" s="13"/>
      <c r="S134" s="13"/>
      <c r="T134" s="13"/>
      <c r="U134" s="13"/>
      <c r="V134" s="13"/>
      <c r="W134" s="13"/>
      <c r="X134" s="13"/>
      <c r="Y134" s="13"/>
      <c r="Z134" s="13"/>
      <c r="AA134" s="13"/>
      <c r="AB134" s="35"/>
      <c r="AC134" s="35"/>
      <c r="AD134" s="35"/>
      <c r="AE134" s="35"/>
      <c r="AF134" s="13"/>
      <c r="AG134" s="13"/>
      <c r="AH134" s="13"/>
      <c r="AI134" s="13"/>
      <c r="AJ134" s="13"/>
      <c r="AK134" s="13"/>
      <c r="AL134" s="13"/>
      <c r="AM134" s="13"/>
      <c r="AN134" s="13"/>
      <c r="AO134" s="13"/>
      <c r="AP134" s="13"/>
      <c r="AQ134" s="13"/>
      <c r="AR134" s="13"/>
      <c r="AS134" s="13"/>
      <c r="AT134" s="13"/>
      <c r="AU134" s="13"/>
    </row>
    <row r="135" spans="1:47" ht="36">
      <c r="A135" s="149"/>
      <c r="B135" s="134"/>
      <c r="C135" s="32" t="s">
        <v>442</v>
      </c>
      <c r="D135" s="32" t="s">
        <v>45</v>
      </c>
      <c r="E135" s="33" t="e">
        <f t="shared" si="67"/>
        <v>#DIV/0!</v>
      </c>
      <c r="F135" s="32" t="s">
        <v>48</v>
      </c>
      <c r="G135" s="31">
        <v>12</v>
      </c>
      <c r="H135" s="30" t="str">
        <f>IF(AB135="","",(IF(AB135&gt;0.5,1,0)))</f>
        <v/>
      </c>
      <c r="I135" s="30" t="str">
        <f t="shared" ref="I135:S135" si="71">IF(AC135="","",(IF(AC135&gt;0.5,1,0)))</f>
        <v/>
      </c>
      <c r="J135" s="30" t="str">
        <f t="shared" si="71"/>
        <v/>
      </c>
      <c r="K135" s="30" t="str">
        <f t="shared" si="71"/>
        <v/>
      </c>
      <c r="L135" s="30" t="str">
        <f t="shared" si="71"/>
        <v/>
      </c>
      <c r="M135" s="30" t="str">
        <f t="shared" si="71"/>
        <v/>
      </c>
      <c r="N135" s="30" t="str">
        <f t="shared" si="71"/>
        <v/>
      </c>
      <c r="O135" s="30" t="str">
        <f t="shared" si="71"/>
        <v/>
      </c>
      <c r="P135" s="30" t="str">
        <f t="shared" si="71"/>
        <v/>
      </c>
      <c r="Q135" s="30" t="str">
        <f t="shared" si="71"/>
        <v/>
      </c>
      <c r="R135" s="30" t="str">
        <f t="shared" si="71"/>
        <v/>
      </c>
      <c r="S135" s="30" t="str">
        <f t="shared" si="71"/>
        <v/>
      </c>
      <c r="T135" s="13"/>
      <c r="U135" s="13"/>
      <c r="V135" s="13"/>
      <c r="W135" s="13"/>
      <c r="X135" s="13"/>
      <c r="Y135" s="13"/>
      <c r="Z135" s="13"/>
      <c r="AA135" s="13"/>
      <c r="AB135" s="35"/>
      <c r="AC135" s="35"/>
      <c r="AD135" s="35"/>
      <c r="AE135" s="35"/>
      <c r="AF135" s="35"/>
      <c r="AG135" s="35"/>
      <c r="AH135" s="35"/>
      <c r="AI135" s="35"/>
      <c r="AJ135" s="35"/>
      <c r="AK135" s="35"/>
      <c r="AL135" s="35"/>
      <c r="AM135" s="35"/>
      <c r="AN135" s="13"/>
      <c r="AO135" s="13"/>
      <c r="AP135" s="13"/>
      <c r="AQ135" s="13"/>
      <c r="AR135" s="13"/>
      <c r="AS135" s="13"/>
      <c r="AT135" s="13"/>
      <c r="AU135" s="13"/>
    </row>
    <row r="136" spans="1:47" ht="36">
      <c r="A136" s="149"/>
      <c r="B136" s="134"/>
      <c r="C136" s="32" t="s">
        <v>443</v>
      </c>
      <c r="D136" s="32" t="s">
        <v>444</v>
      </c>
      <c r="E136" s="33" t="e">
        <f t="shared" si="67"/>
        <v>#DIV/0!</v>
      </c>
      <c r="F136" s="32" t="s">
        <v>48</v>
      </c>
      <c r="G136" s="31">
        <v>6</v>
      </c>
      <c r="H136" s="30" t="str">
        <f t="shared" ref="H136:M136" si="72">IF(AB136="","",(IF(AB136&gt;1,1,0)))</f>
        <v/>
      </c>
      <c r="I136" s="30" t="str">
        <f t="shared" si="72"/>
        <v/>
      </c>
      <c r="J136" s="30" t="str">
        <f t="shared" si="72"/>
        <v/>
      </c>
      <c r="K136" s="30" t="str">
        <f t="shared" si="72"/>
        <v/>
      </c>
      <c r="L136" s="30" t="str">
        <f t="shared" si="72"/>
        <v/>
      </c>
      <c r="M136" s="30" t="str">
        <f t="shared" si="72"/>
        <v/>
      </c>
      <c r="N136" s="13"/>
      <c r="O136" s="13"/>
      <c r="P136" s="13"/>
      <c r="Q136" s="13"/>
      <c r="R136" s="13"/>
      <c r="S136" s="13"/>
      <c r="T136" s="13"/>
      <c r="U136" s="13"/>
      <c r="V136" s="13"/>
      <c r="W136" s="13"/>
      <c r="X136" s="13"/>
      <c r="Y136" s="13"/>
      <c r="Z136" s="13"/>
      <c r="AA136" s="13"/>
      <c r="AB136" s="35"/>
      <c r="AC136" s="35"/>
      <c r="AD136" s="35"/>
      <c r="AE136" s="35"/>
      <c r="AF136" s="35"/>
      <c r="AG136" s="35"/>
      <c r="AH136" s="13"/>
      <c r="AI136" s="13"/>
      <c r="AJ136" s="13"/>
      <c r="AK136" s="13"/>
      <c r="AL136" s="13"/>
      <c r="AM136" s="13"/>
      <c r="AN136" s="13"/>
      <c r="AO136" s="13"/>
      <c r="AP136" s="13"/>
      <c r="AQ136" s="13"/>
      <c r="AR136" s="13"/>
      <c r="AS136" s="13"/>
      <c r="AT136" s="13"/>
      <c r="AU136" s="13"/>
    </row>
    <row r="137" spans="1:47" ht="18">
      <c r="A137" s="149"/>
      <c r="B137" s="135"/>
      <c r="C137" s="139" t="s">
        <v>862</v>
      </c>
      <c r="D137" s="139"/>
      <c r="E137" s="115" t="e">
        <f>COUNTIF(H133:AA136,"=0")/COUNT(H129:AA133)</f>
        <v>#DIV/0!</v>
      </c>
      <c r="F137" s="116"/>
      <c r="G137" s="27"/>
      <c r="H137" s="11"/>
      <c r="I137" s="11"/>
      <c r="J137" s="11"/>
      <c r="K137" s="11"/>
      <c r="L137" s="11"/>
      <c r="M137" s="11"/>
      <c r="N137" s="11"/>
      <c r="O137" s="11"/>
      <c r="P137" s="11"/>
      <c r="Q137" s="11"/>
      <c r="R137" s="11"/>
      <c r="S137" s="11"/>
      <c r="T137" s="11"/>
      <c r="U137" s="11"/>
      <c r="V137" s="11"/>
      <c r="W137" s="11"/>
      <c r="X137" s="11"/>
      <c r="Y137" s="11"/>
      <c r="Z137" s="11"/>
      <c r="AA137" s="11"/>
      <c r="AB137" s="13"/>
      <c r="AC137" s="13"/>
      <c r="AD137" s="13"/>
      <c r="AE137" s="13"/>
      <c r="AF137" s="13"/>
      <c r="AG137" s="13"/>
      <c r="AH137" s="13"/>
      <c r="AI137" s="13"/>
      <c r="AJ137" s="13"/>
      <c r="AK137" s="13"/>
      <c r="AL137" s="13"/>
      <c r="AM137" s="13"/>
      <c r="AN137" s="13"/>
      <c r="AO137" s="13"/>
      <c r="AP137" s="13"/>
      <c r="AQ137" s="13"/>
      <c r="AR137" s="13"/>
      <c r="AS137" s="13"/>
      <c r="AT137" s="13"/>
      <c r="AU137" s="13"/>
    </row>
    <row r="138" spans="1:47" ht="18" customHeight="1">
      <c r="A138" s="149"/>
      <c r="B138" s="133" t="s">
        <v>445</v>
      </c>
      <c r="C138" s="39" t="s">
        <v>446</v>
      </c>
      <c r="D138" s="32" t="s">
        <v>447</v>
      </c>
      <c r="E138" s="33" t="e">
        <f t="shared" si="67"/>
        <v>#DIV/0!</v>
      </c>
      <c r="F138" s="32" t="s">
        <v>394</v>
      </c>
      <c r="G138" s="31">
        <v>6</v>
      </c>
      <c r="H138" s="30" t="str">
        <f t="shared" ref="H138:M138" si="73">IF(AB138="","",(IF(AB138&gt;5,1,0)))</f>
        <v/>
      </c>
      <c r="I138" s="30" t="str">
        <f t="shared" si="73"/>
        <v/>
      </c>
      <c r="J138" s="30" t="str">
        <f t="shared" si="73"/>
        <v/>
      </c>
      <c r="K138" s="30" t="str">
        <f t="shared" si="73"/>
        <v/>
      </c>
      <c r="L138" s="30" t="str">
        <f t="shared" si="73"/>
        <v/>
      </c>
      <c r="M138" s="30" t="str">
        <f t="shared" si="73"/>
        <v/>
      </c>
      <c r="N138" s="13"/>
      <c r="O138" s="13"/>
      <c r="P138" s="13"/>
      <c r="Q138" s="13"/>
      <c r="R138" s="13"/>
      <c r="S138" s="13"/>
      <c r="T138" s="13"/>
      <c r="U138" s="13"/>
      <c r="V138" s="13"/>
      <c r="W138" s="13"/>
      <c r="X138" s="13"/>
      <c r="Y138" s="13"/>
      <c r="Z138" s="13"/>
      <c r="AA138" s="13"/>
      <c r="AB138" s="35"/>
      <c r="AC138" s="35"/>
      <c r="AD138" s="35"/>
      <c r="AE138" s="35"/>
      <c r="AF138" s="35"/>
      <c r="AG138" s="35"/>
      <c r="AH138" s="13"/>
      <c r="AI138" s="13"/>
      <c r="AJ138" s="13"/>
      <c r="AK138" s="13"/>
      <c r="AL138" s="13"/>
      <c r="AM138" s="13"/>
      <c r="AN138" s="13"/>
      <c r="AO138" s="13"/>
      <c r="AP138" s="13"/>
      <c r="AQ138" s="13"/>
      <c r="AR138" s="13"/>
      <c r="AS138" s="13"/>
      <c r="AT138" s="13"/>
      <c r="AU138" s="13"/>
    </row>
    <row r="139" spans="1:47" ht="18">
      <c r="A139" s="149"/>
      <c r="B139" s="134"/>
      <c r="C139" s="39" t="s">
        <v>448</v>
      </c>
      <c r="D139" s="32" t="s">
        <v>449</v>
      </c>
      <c r="E139" s="33" t="e">
        <f t="shared" si="67"/>
        <v>#DIV/0!</v>
      </c>
      <c r="F139" s="32" t="s">
        <v>23</v>
      </c>
      <c r="G139" s="31">
        <v>12</v>
      </c>
      <c r="H139" s="30" t="str">
        <f>IF(AB139="","",(IF(AB139&gt;3,1,0)))</f>
        <v/>
      </c>
      <c r="I139" s="30" t="str">
        <f t="shared" ref="I139:S139" si="74">IF(AC139="","",(IF(AC139&gt;3,1,0)))</f>
        <v/>
      </c>
      <c r="J139" s="30" t="str">
        <f t="shared" si="74"/>
        <v/>
      </c>
      <c r="K139" s="30" t="str">
        <f t="shared" si="74"/>
        <v/>
      </c>
      <c r="L139" s="30" t="str">
        <f t="shared" si="74"/>
        <v/>
      </c>
      <c r="M139" s="30" t="str">
        <f t="shared" si="74"/>
        <v/>
      </c>
      <c r="N139" s="30" t="str">
        <f t="shared" si="74"/>
        <v/>
      </c>
      <c r="O139" s="30" t="str">
        <f t="shared" si="74"/>
        <v/>
      </c>
      <c r="P139" s="30" t="str">
        <f t="shared" si="74"/>
        <v/>
      </c>
      <c r="Q139" s="30" t="str">
        <f t="shared" si="74"/>
        <v/>
      </c>
      <c r="R139" s="30" t="str">
        <f t="shared" si="74"/>
        <v/>
      </c>
      <c r="S139" s="30" t="str">
        <f t="shared" si="74"/>
        <v/>
      </c>
      <c r="T139" s="13"/>
      <c r="U139" s="13"/>
      <c r="V139" s="13"/>
      <c r="W139" s="13"/>
      <c r="X139" s="13"/>
      <c r="Y139" s="13"/>
      <c r="Z139" s="13"/>
      <c r="AA139" s="13"/>
      <c r="AB139" s="35"/>
      <c r="AC139" s="35"/>
      <c r="AD139" s="35"/>
      <c r="AE139" s="35"/>
      <c r="AF139" s="35"/>
      <c r="AG139" s="35"/>
      <c r="AH139" s="35"/>
      <c r="AI139" s="35"/>
      <c r="AJ139" s="35"/>
      <c r="AK139" s="35"/>
      <c r="AL139" s="35"/>
      <c r="AM139" s="35"/>
      <c r="AN139" s="13"/>
      <c r="AO139" s="13"/>
      <c r="AP139" s="13"/>
      <c r="AQ139" s="13"/>
      <c r="AR139" s="13"/>
      <c r="AS139" s="13"/>
      <c r="AT139" s="13"/>
      <c r="AU139" s="13"/>
    </row>
    <row r="140" spans="1:47" ht="36">
      <c r="A140" s="149"/>
      <c r="B140" s="134"/>
      <c r="C140" s="32" t="s">
        <v>450</v>
      </c>
      <c r="D140" s="32" t="s">
        <v>451</v>
      </c>
      <c r="E140" s="33" t="e">
        <f t="shared" si="67"/>
        <v>#DIV/0!</v>
      </c>
      <c r="F140" s="32" t="s">
        <v>452</v>
      </c>
      <c r="G140" s="31">
        <v>12</v>
      </c>
      <c r="H140" s="30" t="str">
        <f>IF(AB140="","",(IF(AB140&gt;2,1,0)))</f>
        <v/>
      </c>
      <c r="I140" s="30" t="str">
        <f t="shared" ref="I140:S140" si="75">IF(AC140="","",(IF(AC140&gt;2,1,0)))</f>
        <v/>
      </c>
      <c r="J140" s="30" t="str">
        <f t="shared" si="75"/>
        <v/>
      </c>
      <c r="K140" s="30"/>
      <c r="L140" s="30" t="str">
        <f t="shared" si="75"/>
        <v/>
      </c>
      <c r="M140" s="30" t="str">
        <f t="shared" si="75"/>
        <v/>
      </c>
      <c r="N140" s="30" t="str">
        <f t="shared" si="75"/>
        <v/>
      </c>
      <c r="O140" s="30" t="str">
        <f t="shared" si="75"/>
        <v/>
      </c>
      <c r="P140" s="30" t="str">
        <f t="shared" si="75"/>
        <v/>
      </c>
      <c r="Q140" s="30" t="str">
        <f t="shared" si="75"/>
        <v/>
      </c>
      <c r="R140" s="30" t="str">
        <f t="shared" si="75"/>
        <v/>
      </c>
      <c r="S140" s="30" t="str">
        <f t="shared" si="75"/>
        <v/>
      </c>
      <c r="T140" s="13"/>
      <c r="U140" s="13"/>
      <c r="V140" s="13"/>
      <c r="W140" s="13"/>
      <c r="X140" s="13"/>
      <c r="Y140" s="13"/>
      <c r="Z140" s="13"/>
      <c r="AA140" s="13"/>
      <c r="AB140" s="35"/>
      <c r="AC140" s="35"/>
      <c r="AD140" s="35"/>
      <c r="AE140" s="35"/>
      <c r="AF140" s="35"/>
      <c r="AG140" s="35"/>
      <c r="AH140" s="35"/>
      <c r="AI140" s="35"/>
      <c r="AJ140" s="35"/>
      <c r="AK140" s="35"/>
      <c r="AL140" s="35"/>
      <c r="AM140" s="35"/>
      <c r="AN140" s="13"/>
      <c r="AO140" s="13"/>
      <c r="AP140" s="13"/>
      <c r="AQ140" s="13"/>
      <c r="AR140" s="13"/>
      <c r="AS140" s="13"/>
      <c r="AT140" s="13"/>
      <c r="AU140" s="13"/>
    </row>
    <row r="141" spans="1:47" ht="18">
      <c r="A141" s="149"/>
      <c r="B141" s="134"/>
      <c r="C141" s="32" t="s">
        <v>453</v>
      </c>
      <c r="D141" s="32" t="s">
        <v>454</v>
      </c>
      <c r="E141" s="33" t="e">
        <f t="shared" si="67"/>
        <v>#DIV/0!</v>
      </c>
      <c r="F141" s="32" t="s">
        <v>452</v>
      </c>
      <c r="G141" s="31">
        <v>12</v>
      </c>
      <c r="H141" s="30" t="str">
        <f>IF(AB141="","",(IF(AB141&gt;=1,1,0)))</f>
        <v/>
      </c>
      <c r="I141" s="30" t="str">
        <f t="shared" ref="I141:S141" si="76">IF(AC141="","",(IF(AC141&gt;=1,1,0)))</f>
        <v/>
      </c>
      <c r="J141" s="30" t="str">
        <f t="shared" si="76"/>
        <v/>
      </c>
      <c r="K141" s="30" t="str">
        <f t="shared" si="76"/>
        <v/>
      </c>
      <c r="L141" s="30" t="str">
        <f t="shared" si="76"/>
        <v/>
      </c>
      <c r="M141" s="30" t="str">
        <f t="shared" si="76"/>
        <v/>
      </c>
      <c r="N141" s="30" t="str">
        <f t="shared" si="76"/>
        <v/>
      </c>
      <c r="O141" s="30" t="str">
        <f t="shared" si="76"/>
        <v/>
      </c>
      <c r="P141" s="30" t="str">
        <f t="shared" si="76"/>
        <v/>
      </c>
      <c r="Q141" s="30" t="str">
        <f t="shared" si="76"/>
        <v/>
      </c>
      <c r="R141" s="30" t="str">
        <f t="shared" si="76"/>
        <v/>
      </c>
      <c r="S141" s="30" t="str">
        <f t="shared" si="76"/>
        <v/>
      </c>
      <c r="T141" s="13"/>
      <c r="U141" s="13"/>
      <c r="V141" s="13"/>
      <c r="W141" s="13"/>
      <c r="X141" s="13"/>
      <c r="Y141" s="13"/>
      <c r="Z141" s="13"/>
      <c r="AA141" s="13"/>
      <c r="AB141" s="35"/>
      <c r="AC141" s="35"/>
      <c r="AD141" s="35"/>
      <c r="AE141" s="35"/>
      <c r="AF141" s="35"/>
      <c r="AG141" s="35"/>
      <c r="AH141" s="35"/>
      <c r="AI141" s="35"/>
      <c r="AJ141" s="35"/>
      <c r="AK141" s="35"/>
      <c r="AL141" s="35"/>
      <c r="AM141" s="35"/>
      <c r="AN141" s="13"/>
      <c r="AO141" s="13"/>
      <c r="AP141" s="13"/>
      <c r="AQ141" s="13"/>
      <c r="AR141" s="13"/>
      <c r="AS141" s="13"/>
      <c r="AT141" s="13"/>
      <c r="AU141" s="13"/>
    </row>
    <row r="142" spans="1:47" ht="36">
      <c r="A142" s="149"/>
      <c r="B142" s="134"/>
      <c r="C142" s="32" t="s">
        <v>455</v>
      </c>
      <c r="D142" s="32" t="s">
        <v>456</v>
      </c>
      <c r="E142" s="33" t="e">
        <f t="shared" si="67"/>
        <v>#DIV/0!</v>
      </c>
      <c r="F142" s="32" t="s">
        <v>452</v>
      </c>
      <c r="G142" s="31">
        <v>12</v>
      </c>
      <c r="H142" s="30" t="str">
        <f>IF(AB142="","",(IF(AB142&gt;0.5,1,(IF(AB142&lt;-0.5,1,0)))))</f>
        <v/>
      </c>
      <c r="I142" s="30" t="str">
        <f t="shared" ref="I142:S142" si="77">IF(AC142="","",(IF(AC142&gt;0.5,1,(IF(AC142&lt;-0.5,1,0)))))</f>
        <v/>
      </c>
      <c r="J142" s="30" t="str">
        <f t="shared" si="77"/>
        <v/>
      </c>
      <c r="K142" s="30" t="str">
        <f t="shared" si="77"/>
        <v/>
      </c>
      <c r="L142" s="30" t="str">
        <f t="shared" si="77"/>
        <v/>
      </c>
      <c r="M142" s="30" t="str">
        <f t="shared" si="77"/>
        <v/>
      </c>
      <c r="N142" s="30" t="str">
        <f t="shared" si="77"/>
        <v/>
      </c>
      <c r="O142" s="30" t="str">
        <f t="shared" si="77"/>
        <v/>
      </c>
      <c r="P142" s="30" t="str">
        <f t="shared" si="77"/>
        <v/>
      </c>
      <c r="Q142" s="30" t="str">
        <f t="shared" si="77"/>
        <v/>
      </c>
      <c r="R142" s="30" t="str">
        <f t="shared" si="77"/>
        <v/>
      </c>
      <c r="S142" s="30" t="str">
        <f t="shared" si="77"/>
        <v/>
      </c>
      <c r="T142" s="13"/>
      <c r="U142" s="13"/>
      <c r="V142" s="13"/>
      <c r="W142" s="13"/>
      <c r="X142" s="13"/>
      <c r="Y142" s="13"/>
      <c r="Z142" s="13"/>
      <c r="AA142" s="13"/>
      <c r="AB142" s="35"/>
      <c r="AC142" s="35"/>
      <c r="AD142" s="35"/>
      <c r="AE142" s="35"/>
      <c r="AF142" s="35"/>
      <c r="AG142" s="35"/>
      <c r="AH142" s="35"/>
      <c r="AI142" s="35"/>
      <c r="AJ142" s="35"/>
      <c r="AK142" s="35"/>
      <c r="AL142" s="35"/>
      <c r="AM142" s="35"/>
      <c r="AN142" s="13"/>
      <c r="AO142" s="13"/>
      <c r="AP142" s="13"/>
      <c r="AQ142" s="13"/>
      <c r="AR142" s="13"/>
      <c r="AS142" s="13"/>
      <c r="AT142" s="13"/>
      <c r="AU142" s="13"/>
    </row>
    <row r="143" spans="1:47" ht="18">
      <c r="A143" s="149"/>
      <c r="B143" s="134"/>
      <c r="C143" s="32" t="s">
        <v>457</v>
      </c>
      <c r="D143" s="32" t="s">
        <v>451</v>
      </c>
      <c r="E143" s="33" t="e">
        <f t="shared" si="67"/>
        <v>#DIV/0!</v>
      </c>
      <c r="F143" s="32" t="s">
        <v>458</v>
      </c>
      <c r="G143" s="31">
        <v>12</v>
      </c>
      <c r="H143" s="30" t="str">
        <f t="shared" ref="H143:S143" si="78">IF(AB143="","",(IF(AB143&gt;2,1,0)))</f>
        <v/>
      </c>
      <c r="I143" s="30" t="str">
        <f t="shared" si="78"/>
        <v/>
      </c>
      <c r="J143" s="30" t="str">
        <f t="shared" si="78"/>
        <v/>
      </c>
      <c r="K143" s="30" t="str">
        <f t="shared" si="78"/>
        <v/>
      </c>
      <c r="L143" s="30" t="str">
        <f t="shared" si="78"/>
        <v/>
      </c>
      <c r="M143" s="30" t="str">
        <f t="shared" si="78"/>
        <v/>
      </c>
      <c r="N143" s="30" t="str">
        <f t="shared" si="78"/>
        <v/>
      </c>
      <c r="O143" s="30" t="str">
        <f t="shared" si="78"/>
        <v/>
      </c>
      <c r="P143" s="30" t="str">
        <f t="shared" si="78"/>
        <v/>
      </c>
      <c r="Q143" s="30" t="str">
        <f t="shared" si="78"/>
        <v/>
      </c>
      <c r="R143" s="30" t="str">
        <f t="shared" si="78"/>
        <v/>
      </c>
      <c r="S143" s="30" t="str">
        <f t="shared" si="78"/>
        <v/>
      </c>
      <c r="T143" s="13"/>
      <c r="U143" s="13"/>
      <c r="V143" s="13"/>
      <c r="W143" s="13"/>
      <c r="X143" s="13"/>
      <c r="Y143" s="13"/>
      <c r="Z143" s="13"/>
      <c r="AA143" s="13"/>
      <c r="AB143" s="35"/>
      <c r="AC143" s="35"/>
      <c r="AD143" s="35"/>
      <c r="AE143" s="35"/>
      <c r="AF143" s="35"/>
      <c r="AG143" s="35"/>
      <c r="AH143" s="35"/>
      <c r="AI143" s="35"/>
      <c r="AJ143" s="35"/>
      <c r="AK143" s="35"/>
      <c r="AL143" s="35"/>
      <c r="AM143" s="35"/>
      <c r="AN143" s="13"/>
      <c r="AO143" s="13"/>
      <c r="AP143" s="13"/>
      <c r="AQ143" s="13"/>
      <c r="AR143" s="13"/>
      <c r="AS143" s="13"/>
      <c r="AT143" s="13"/>
      <c r="AU143" s="13"/>
    </row>
    <row r="144" spans="1:47" ht="18">
      <c r="A144" s="149"/>
      <c r="B144" s="135"/>
      <c r="C144" s="139" t="s">
        <v>860</v>
      </c>
      <c r="D144" s="139"/>
      <c r="E144" s="115" t="e">
        <f>COUNTIF(H138:AA143,"=0")/COUNT(H138:AA143)</f>
        <v>#DIV/0!</v>
      </c>
      <c r="F144" s="116"/>
      <c r="G144" s="27"/>
      <c r="H144" s="11"/>
      <c r="I144" s="11"/>
      <c r="J144" s="11"/>
      <c r="K144" s="11"/>
      <c r="L144" s="11"/>
      <c r="M144" s="11"/>
      <c r="N144" s="11"/>
      <c r="O144" s="11"/>
      <c r="P144" s="11"/>
      <c r="Q144" s="11"/>
      <c r="R144" s="11"/>
      <c r="S144" s="11"/>
      <c r="T144" s="11"/>
      <c r="U144" s="11"/>
      <c r="V144" s="11"/>
      <c r="W144" s="11"/>
      <c r="X144" s="11"/>
      <c r="Y144" s="11"/>
      <c r="Z144" s="11"/>
      <c r="AA144" s="11"/>
      <c r="AB144" s="13"/>
      <c r="AC144" s="13"/>
      <c r="AD144" s="13"/>
      <c r="AE144" s="13"/>
      <c r="AF144" s="13"/>
      <c r="AG144" s="13"/>
      <c r="AH144" s="13"/>
      <c r="AI144" s="13"/>
      <c r="AJ144" s="13"/>
      <c r="AK144" s="13"/>
      <c r="AL144" s="13"/>
      <c r="AM144" s="13"/>
      <c r="AN144" s="13"/>
      <c r="AO144" s="13"/>
      <c r="AP144" s="13"/>
      <c r="AQ144" s="13"/>
      <c r="AR144" s="13"/>
      <c r="AS144" s="13"/>
      <c r="AT144" s="13"/>
      <c r="AU144" s="13"/>
    </row>
    <row r="145" spans="1:47" ht="23.25" customHeight="1">
      <c r="A145" s="150"/>
      <c r="B145" s="136" t="s">
        <v>863</v>
      </c>
      <c r="C145" s="136"/>
      <c r="D145" s="136"/>
      <c r="E145" s="23" t="e">
        <f>COUNTIF(H92:AA143,"=0")/COUNT(H92:AA143)</f>
        <v>#DIV/0!</v>
      </c>
      <c r="F145" s="117"/>
      <c r="G145" s="27"/>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row>
    <row r="146" spans="1:47" ht="27.75" customHeight="1">
      <c r="A146" s="137" t="s">
        <v>75</v>
      </c>
      <c r="B146" s="137"/>
      <c r="C146" s="137"/>
      <c r="D146" s="137"/>
      <c r="E146" s="26" t="e">
        <f>COUNTIF(H7:AA143,"=0")/COUNT(H7:AA143)</f>
        <v>#DIV/0!</v>
      </c>
      <c r="F146" s="37"/>
      <c r="G146" s="14">
        <f>SUM(G7:G143)</f>
        <v>1495</v>
      </c>
      <c r="H146" s="136"/>
      <c r="I146" s="136"/>
      <c r="J146" s="136"/>
      <c r="K146" s="136"/>
      <c r="L146" s="136"/>
      <c r="M146" s="136"/>
      <c r="N146" s="136"/>
      <c r="O146" s="136"/>
      <c r="P146" s="136"/>
      <c r="Q146" s="136"/>
      <c r="R146" s="136"/>
      <c r="S146" s="136"/>
      <c r="T146" s="136"/>
      <c r="U146" s="136"/>
      <c r="V146" s="136"/>
      <c r="W146" s="136"/>
      <c r="X146" s="136"/>
      <c r="Y146" s="136"/>
      <c r="Z146" s="136"/>
      <c r="AA146" s="136"/>
      <c r="AB146" s="136"/>
      <c r="AC146" s="136"/>
      <c r="AD146" s="136"/>
      <c r="AE146" s="136"/>
      <c r="AF146" s="136"/>
      <c r="AG146" s="136"/>
      <c r="AH146" s="136"/>
      <c r="AI146" s="136"/>
      <c r="AJ146" s="136"/>
      <c r="AK146" s="136"/>
      <c r="AL146" s="136"/>
      <c r="AM146" s="136"/>
      <c r="AN146" s="136"/>
      <c r="AO146" s="136"/>
      <c r="AP146" s="136"/>
      <c r="AQ146" s="136"/>
      <c r="AR146" s="136"/>
      <c r="AS146" s="136"/>
      <c r="AT146" s="136"/>
      <c r="AU146" s="136"/>
    </row>
  </sheetData>
  <mergeCells count="180">
    <mergeCell ref="B138:B144"/>
    <mergeCell ref="C109:C111"/>
    <mergeCell ref="A1:AU1"/>
    <mergeCell ref="A60:A91"/>
    <mergeCell ref="B145:D145"/>
    <mergeCell ref="A92:A145"/>
    <mergeCell ref="C58:D58"/>
    <mergeCell ref="B44:B58"/>
    <mergeCell ref="C76:D76"/>
    <mergeCell ref="B60:B76"/>
    <mergeCell ref="C85:D85"/>
    <mergeCell ref="B77:B85"/>
    <mergeCell ref="C90:D90"/>
    <mergeCell ref="B86:B90"/>
    <mergeCell ref="C102:D102"/>
    <mergeCell ref="B92:B102"/>
    <mergeCell ref="C105:D105"/>
    <mergeCell ref="B103:B105"/>
    <mergeCell ref="C122:D122"/>
    <mergeCell ref="B106:B122"/>
    <mergeCell ref="C130:D130"/>
    <mergeCell ref="B123:B130"/>
    <mergeCell ref="C132:D132"/>
    <mergeCell ref="C137:D137"/>
    <mergeCell ref="C144:D144"/>
    <mergeCell ref="C29:D29"/>
    <mergeCell ref="B30:D30"/>
    <mergeCell ref="B20:B29"/>
    <mergeCell ref="C20:C21"/>
    <mergeCell ref="D20:D21"/>
    <mergeCell ref="E20:E21"/>
    <mergeCell ref="F20:F21"/>
    <mergeCell ref="G20:G21"/>
    <mergeCell ref="D66:D67"/>
    <mergeCell ref="F66:F67"/>
    <mergeCell ref="G66:G67"/>
    <mergeCell ref="C22:C23"/>
    <mergeCell ref="D22:D23"/>
    <mergeCell ref="G22:G23"/>
    <mergeCell ref="C24:C25"/>
    <mergeCell ref="D24:D25"/>
    <mergeCell ref="E24:E25"/>
    <mergeCell ref="G24:G25"/>
    <mergeCell ref="C26:C27"/>
    <mergeCell ref="D26:D27"/>
    <mergeCell ref="E26:E27"/>
    <mergeCell ref="A3:B4"/>
    <mergeCell ref="C3:Q4"/>
    <mergeCell ref="D11:D13"/>
    <mergeCell ref="E11:E13"/>
    <mergeCell ref="F11:F13"/>
    <mergeCell ref="G11:G13"/>
    <mergeCell ref="V4:AM4"/>
    <mergeCell ref="AN4:AP4"/>
    <mergeCell ref="F26:F27"/>
    <mergeCell ref="G26:G27"/>
    <mergeCell ref="E22:E23"/>
    <mergeCell ref="C14:C15"/>
    <mergeCell ref="D14:D15"/>
    <mergeCell ref="E14:E15"/>
    <mergeCell ref="F14:F15"/>
    <mergeCell ref="G14:G15"/>
    <mergeCell ref="C19:D19"/>
    <mergeCell ref="AD2:AF2"/>
    <mergeCell ref="AG2:AM2"/>
    <mergeCell ref="AN2:AP2"/>
    <mergeCell ref="AQ2:AU2"/>
    <mergeCell ref="R3:U3"/>
    <mergeCell ref="V3:AC3"/>
    <mergeCell ref="AD3:AF3"/>
    <mergeCell ref="AG3:AM3"/>
    <mergeCell ref="F22:F23"/>
    <mergeCell ref="AN3:AP3"/>
    <mergeCell ref="A2:B2"/>
    <mergeCell ref="C2:E2"/>
    <mergeCell ref="F2:G2"/>
    <mergeCell ref="H2:Q2"/>
    <mergeCell ref="R2:U2"/>
    <mergeCell ref="V2:AC2"/>
    <mergeCell ref="A5:A30"/>
    <mergeCell ref="B5:B6"/>
    <mergeCell ref="C5:C6"/>
    <mergeCell ref="D5:D6"/>
    <mergeCell ref="E5:E6"/>
    <mergeCell ref="F5:AU5"/>
    <mergeCell ref="H6:AA6"/>
    <mergeCell ref="AB6:AU6"/>
    <mergeCell ref="B7:B19"/>
    <mergeCell ref="C8:C10"/>
    <mergeCell ref="D8:D10"/>
    <mergeCell ref="E8:E10"/>
    <mergeCell ref="F8:F10"/>
    <mergeCell ref="G8:G10"/>
    <mergeCell ref="C11:C13"/>
    <mergeCell ref="AQ3:AU3"/>
    <mergeCell ref="R4:U4"/>
    <mergeCell ref="AQ4:AU4"/>
    <mergeCell ref="E61:E63"/>
    <mergeCell ref="F61:F63"/>
    <mergeCell ref="G61:G63"/>
    <mergeCell ref="C64:C65"/>
    <mergeCell ref="D64:D65"/>
    <mergeCell ref="E64:E65"/>
    <mergeCell ref="F64:F65"/>
    <mergeCell ref="G64:G65"/>
    <mergeCell ref="A31:A59"/>
    <mergeCell ref="B31:B42"/>
    <mergeCell ref="B43:D43"/>
    <mergeCell ref="B59:D59"/>
    <mergeCell ref="C61:C63"/>
    <mergeCell ref="D61:D63"/>
    <mergeCell ref="F79:F80"/>
    <mergeCell ref="G79:G80"/>
    <mergeCell ref="C66:C69"/>
    <mergeCell ref="E66:E69"/>
    <mergeCell ref="C71:C72"/>
    <mergeCell ref="D71:D72"/>
    <mergeCell ref="E71:E72"/>
    <mergeCell ref="C73:C74"/>
    <mergeCell ref="D73:D74"/>
    <mergeCell ref="E73:E74"/>
    <mergeCell ref="D68:D69"/>
    <mergeCell ref="F68:F69"/>
    <mergeCell ref="G68:G69"/>
    <mergeCell ref="E77:E78"/>
    <mergeCell ref="F77:F78"/>
    <mergeCell ref="G77:G78"/>
    <mergeCell ref="C77:C78"/>
    <mergeCell ref="D77:D78"/>
    <mergeCell ref="C79:C80"/>
    <mergeCell ref="D79:D80"/>
    <mergeCell ref="E79:E80"/>
    <mergeCell ref="H146:AU146"/>
    <mergeCell ref="E127:E128"/>
    <mergeCell ref="E83:E84"/>
    <mergeCell ref="F83:F84"/>
    <mergeCell ref="G83:G84"/>
    <mergeCell ref="C127:C128"/>
    <mergeCell ref="C123:C124"/>
    <mergeCell ref="E123:E124"/>
    <mergeCell ref="C133:C134"/>
    <mergeCell ref="D133:D134"/>
    <mergeCell ref="E133:E134"/>
    <mergeCell ref="F133:F134"/>
    <mergeCell ref="G133:G134"/>
    <mergeCell ref="A146:D146"/>
    <mergeCell ref="C92:C93"/>
    <mergeCell ref="D92:D93"/>
    <mergeCell ref="E92:E93"/>
    <mergeCell ref="F92:F93"/>
    <mergeCell ref="C83:C84"/>
    <mergeCell ref="D83:D84"/>
    <mergeCell ref="F94:F95"/>
    <mergeCell ref="G94:G95"/>
    <mergeCell ref="B91:D91"/>
    <mergeCell ref="E112:E114"/>
    <mergeCell ref="G92:G93"/>
    <mergeCell ref="C94:C95"/>
    <mergeCell ref="D94:D95"/>
    <mergeCell ref="E94:E95"/>
    <mergeCell ref="B133:B137"/>
    <mergeCell ref="B131:B132"/>
    <mergeCell ref="F81:F82"/>
    <mergeCell ref="G81:G82"/>
    <mergeCell ref="C98:C100"/>
    <mergeCell ref="D98:D100"/>
    <mergeCell ref="E109:E111"/>
    <mergeCell ref="C112:C114"/>
    <mergeCell ref="C81:C82"/>
    <mergeCell ref="D81:D82"/>
    <mergeCell ref="E81:E82"/>
    <mergeCell ref="C115:C117"/>
    <mergeCell ref="E115:E117"/>
    <mergeCell ref="C118:C120"/>
    <mergeCell ref="E118:E120"/>
    <mergeCell ref="E98:E100"/>
    <mergeCell ref="F98:F100"/>
    <mergeCell ref="G98:G100"/>
    <mergeCell ref="C106:C108"/>
    <mergeCell ref="E106:E108"/>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98"/>
  <sheetViews>
    <sheetView topLeftCell="A187" zoomScale="85" zoomScaleNormal="85" workbookViewId="0">
      <selection activeCell="E118" sqref="E118"/>
    </sheetView>
  </sheetViews>
  <sheetFormatPr defaultRowHeight="14.25"/>
  <cols>
    <col min="1" max="1" width="9" style="1"/>
    <col min="2" max="2" width="15.5" style="1" customWidth="1"/>
    <col min="3" max="3" width="14.375" style="1" customWidth="1"/>
    <col min="4" max="4" width="30.875" style="1" customWidth="1"/>
    <col min="5" max="5" width="56.25" style="1" customWidth="1"/>
    <col min="6" max="10" width="9" style="1"/>
    <col min="11" max="11" width="12.5" style="294" customWidth="1"/>
    <col min="12" max="257" width="9" style="1"/>
    <col min="258" max="258" width="15.5" style="1" customWidth="1"/>
    <col min="259" max="259" width="14.375" style="1" customWidth="1"/>
    <col min="260" max="260" width="25.625" style="1" customWidth="1"/>
    <col min="261" max="261" width="50.375" style="1" customWidth="1"/>
    <col min="262" max="513" width="9" style="1"/>
    <col min="514" max="514" width="15.5" style="1" customWidth="1"/>
    <col min="515" max="515" width="14.375" style="1" customWidth="1"/>
    <col min="516" max="516" width="25.625" style="1" customWidth="1"/>
    <col min="517" max="517" width="50.375" style="1" customWidth="1"/>
    <col min="518" max="769" width="9" style="1"/>
    <col min="770" max="770" width="15.5" style="1" customWidth="1"/>
    <col min="771" max="771" width="14.375" style="1" customWidth="1"/>
    <col min="772" max="772" width="25.625" style="1" customWidth="1"/>
    <col min="773" max="773" width="50.375" style="1" customWidth="1"/>
    <col min="774" max="1025" width="9" style="1"/>
    <col min="1026" max="1026" width="15.5" style="1" customWidth="1"/>
    <col min="1027" max="1027" width="14.375" style="1" customWidth="1"/>
    <col min="1028" max="1028" width="25.625" style="1" customWidth="1"/>
    <col min="1029" max="1029" width="50.375" style="1" customWidth="1"/>
    <col min="1030" max="1281" width="9" style="1"/>
    <col min="1282" max="1282" width="15.5" style="1" customWidth="1"/>
    <col min="1283" max="1283" width="14.375" style="1" customWidth="1"/>
    <col min="1284" max="1284" width="25.625" style="1" customWidth="1"/>
    <col min="1285" max="1285" width="50.375" style="1" customWidth="1"/>
    <col min="1286" max="1537" width="9" style="1"/>
    <col min="1538" max="1538" width="15.5" style="1" customWidth="1"/>
    <col min="1539" max="1539" width="14.375" style="1" customWidth="1"/>
    <col min="1540" max="1540" width="25.625" style="1" customWidth="1"/>
    <col min="1541" max="1541" width="50.375" style="1" customWidth="1"/>
    <col min="1542" max="1793" width="9" style="1"/>
    <col min="1794" max="1794" width="15.5" style="1" customWidth="1"/>
    <col min="1795" max="1795" width="14.375" style="1" customWidth="1"/>
    <col min="1796" max="1796" width="25.625" style="1" customWidth="1"/>
    <col min="1797" max="1797" width="50.375" style="1" customWidth="1"/>
    <col min="1798" max="2049" width="9" style="1"/>
    <col min="2050" max="2050" width="15.5" style="1" customWidth="1"/>
    <col min="2051" max="2051" width="14.375" style="1" customWidth="1"/>
    <col min="2052" max="2052" width="25.625" style="1" customWidth="1"/>
    <col min="2053" max="2053" width="50.375" style="1" customWidth="1"/>
    <col min="2054" max="2305" width="9" style="1"/>
    <col min="2306" max="2306" width="15.5" style="1" customWidth="1"/>
    <col min="2307" max="2307" width="14.375" style="1" customWidth="1"/>
    <col min="2308" max="2308" width="25.625" style="1" customWidth="1"/>
    <col min="2309" max="2309" width="50.375" style="1" customWidth="1"/>
    <col min="2310" max="2561" width="9" style="1"/>
    <col min="2562" max="2562" width="15.5" style="1" customWidth="1"/>
    <col min="2563" max="2563" width="14.375" style="1" customWidth="1"/>
    <col min="2564" max="2564" width="25.625" style="1" customWidth="1"/>
    <col min="2565" max="2565" width="50.375" style="1" customWidth="1"/>
    <col min="2566" max="2817" width="9" style="1"/>
    <col min="2818" max="2818" width="15.5" style="1" customWidth="1"/>
    <col min="2819" max="2819" width="14.375" style="1" customWidth="1"/>
    <col min="2820" max="2820" width="25.625" style="1" customWidth="1"/>
    <col min="2821" max="2821" width="50.375" style="1" customWidth="1"/>
    <col min="2822" max="3073" width="9" style="1"/>
    <col min="3074" max="3074" width="15.5" style="1" customWidth="1"/>
    <col min="3075" max="3075" width="14.375" style="1" customWidth="1"/>
    <col min="3076" max="3076" width="25.625" style="1" customWidth="1"/>
    <col min="3077" max="3077" width="50.375" style="1" customWidth="1"/>
    <col min="3078" max="3329" width="9" style="1"/>
    <col min="3330" max="3330" width="15.5" style="1" customWidth="1"/>
    <col min="3331" max="3331" width="14.375" style="1" customWidth="1"/>
    <col min="3332" max="3332" width="25.625" style="1" customWidth="1"/>
    <col min="3333" max="3333" width="50.375" style="1" customWidth="1"/>
    <col min="3334" max="3585" width="9" style="1"/>
    <col min="3586" max="3586" width="15.5" style="1" customWidth="1"/>
    <col min="3587" max="3587" width="14.375" style="1" customWidth="1"/>
    <col min="3588" max="3588" width="25.625" style="1" customWidth="1"/>
    <col min="3589" max="3589" width="50.375" style="1" customWidth="1"/>
    <col min="3590" max="3841" width="9" style="1"/>
    <col min="3842" max="3842" width="15.5" style="1" customWidth="1"/>
    <col min="3843" max="3843" width="14.375" style="1" customWidth="1"/>
    <col min="3844" max="3844" width="25.625" style="1" customWidth="1"/>
    <col min="3845" max="3845" width="50.375" style="1" customWidth="1"/>
    <col min="3846" max="4097" width="9" style="1"/>
    <col min="4098" max="4098" width="15.5" style="1" customWidth="1"/>
    <col min="4099" max="4099" width="14.375" style="1" customWidth="1"/>
    <col min="4100" max="4100" width="25.625" style="1" customWidth="1"/>
    <col min="4101" max="4101" width="50.375" style="1" customWidth="1"/>
    <col min="4102" max="4353" width="9" style="1"/>
    <col min="4354" max="4354" width="15.5" style="1" customWidth="1"/>
    <col min="4355" max="4355" width="14.375" style="1" customWidth="1"/>
    <col min="4356" max="4356" width="25.625" style="1" customWidth="1"/>
    <col min="4357" max="4357" width="50.375" style="1" customWidth="1"/>
    <col min="4358" max="4609" width="9" style="1"/>
    <col min="4610" max="4610" width="15.5" style="1" customWidth="1"/>
    <col min="4611" max="4611" width="14.375" style="1" customWidth="1"/>
    <col min="4612" max="4612" width="25.625" style="1" customWidth="1"/>
    <col min="4613" max="4613" width="50.375" style="1" customWidth="1"/>
    <col min="4614" max="4865" width="9" style="1"/>
    <col min="4866" max="4866" width="15.5" style="1" customWidth="1"/>
    <col min="4867" max="4867" width="14.375" style="1" customWidth="1"/>
    <col min="4868" max="4868" width="25.625" style="1" customWidth="1"/>
    <col min="4869" max="4869" width="50.375" style="1" customWidth="1"/>
    <col min="4870" max="5121" width="9" style="1"/>
    <col min="5122" max="5122" width="15.5" style="1" customWidth="1"/>
    <col min="5123" max="5123" width="14.375" style="1" customWidth="1"/>
    <col min="5124" max="5124" width="25.625" style="1" customWidth="1"/>
    <col min="5125" max="5125" width="50.375" style="1" customWidth="1"/>
    <col min="5126" max="5377" width="9" style="1"/>
    <col min="5378" max="5378" width="15.5" style="1" customWidth="1"/>
    <col min="5379" max="5379" width="14.375" style="1" customWidth="1"/>
    <col min="5380" max="5380" width="25.625" style="1" customWidth="1"/>
    <col min="5381" max="5381" width="50.375" style="1" customWidth="1"/>
    <col min="5382" max="5633" width="9" style="1"/>
    <col min="5634" max="5634" width="15.5" style="1" customWidth="1"/>
    <col min="5635" max="5635" width="14.375" style="1" customWidth="1"/>
    <col min="5636" max="5636" width="25.625" style="1" customWidth="1"/>
    <col min="5637" max="5637" width="50.375" style="1" customWidth="1"/>
    <col min="5638" max="5889" width="9" style="1"/>
    <col min="5890" max="5890" width="15.5" style="1" customWidth="1"/>
    <col min="5891" max="5891" width="14.375" style="1" customWidth="1"/>
    <col min="5892" max="5892" width="25.625" style="1" customWidth="1"/>
    <col min="5893" max="5893" width="50.375" style="1" customWidth="1"/>
    <col min="5894" max="6145" width="9" style="1"/>
    <col min="6146" max="6146" width="15.5" style="1" customWidth="1"/>
    <col min="6147" max="6147" width="14.375" style="1" customWidth="1"/>
    <col min="6148" max="6148" width="25.625" style="1" customWidth="1"/>
    <col min="6149" max="6149" width="50.375" style="1" customWidth="1"/>
    <col min="6150" max="6401" width="9" style="1"/>
    <col min="6402" max="6402" width="15.5" style="1" customWidth="1"/>
    <col min="6403" max="6403" width="14.375" style="1" customWidth="1"/>
    <col min="6404" max="6404" width="25.625" style="1" customWidth="1"/>
    <col min="6405" max="6405" width="50.375" style="1" customWidth="1"/>
    <col min="6406" max="6657" width="9" style="1"/>
    <col min="6658" max="6658" width="15.5" style="1" customWidth="1"/>
    <col min="6659" max="6659" width="14.375" style="1" customWidth="1"/>
    <col min="6660" max="6660" width="25.625" style="1" customWidth="1"/>
    <col min="6661" max="6661" width="50.375" style="1" customWidth="1"/>
    <col min="6662" max="6913" width="9" style="1"/>
    <col min="6914" max="6914" width="15.5" style="1" customWidth="1"/>
    <col min="6915" max="6915" width="14.375" style="1" customWidth="1"/>
    <col min="6916" max="6916" width="25.625" style="1" customWidth="1"/>
    <col min="6917" max="6917" width="50.375" style="1" customWidth="1"/>
    <col min="6918" max="7169" width="9" style="1"/>
    <col min="7170" max="7170" width="15.5" style="1" customWidth="1"/>
    <col min="7171" max="7171" width="14.375" style="1" customWidth="1"/>
    <col min="7172" max="7172" width="25.625" style="1" customWidth="1"/>
    <col min="7173" max="7173" width="50.375" style="1" customWidth="1"/>
    <col min="7174" max="7425" width="9" style="1"/>
    <col min="7426" max="7426" width="15.5" style="1" customWidth="1"/>
    <col min="7427" max="7427" width="14.375" style="1" customWidth="1"/>
    <col min="7428" max="7428" width="25.625" style="1" customWidth="1"/>
    <col min="7429" max="7429" width="50.375" style="1" customWidth="1"/>
    <col min="7430" max="7681" width="9" style="1"/>
    <col min="7682" max="7682" width="15.5" style="1" customWidth="1"/>
    <col min="7683" max="7683" width="14.375" style="1" customWidth="1"/>
    <col min="7684" max="7684" width="25.625" style="1" customWidth="1"/>
    <col min="7685" max="7685" width="50.375" style="1" customWidth="1"/>
    <col min="7686" max="7937" width="9" style="1"/>
    <col min="7938" max="7938" width="15.5" style="1" customWidth="1"/>
    <col min="7939" max="7939" width="14.375" style="1" customWidth="1"/>
    <col min="7940" max="7940" width="25.625" style="1" customWidth="1"/>
    <col min="7941" max="7941" width="50.375" style="1" customWidth="1"/>
    <col min="7942" max="8193" width="9" style="1"/>
    <col min="8194" max="8194" width="15.5" style="1" customWidth="1"/>
    <col min="8195" max="8195" width="14.375" style="1" customWidth="1"/>
    <col min="8196" max="8196" width="25.625" style="1" customWidth="1"/>
    <col min="8197" max="8197" width="50.375" style="1" customWidth="1"/>
    <col min="8198" max="8449" width="9" style="1"/>
    <col min="8450" max="8450" width="15.5" style="1" customWidth="1"/>
    <col min="8451" max="8451" width="14.375" style="1" customWidth="1"/>
    <col min="8452" max="8452" width="25.625" style="1" customWidth="1"/>
    <col min="8453" max="8453" width="50.375" style="1" customWidth="1"/>
    <col min="8454" max="8705" width="9" style="1"/>
    <col min="8706" max="8706" width="15.5" style="1" customWidth="1"/>
    <col min="8707" max="8707" width="14.375" style="1" customWidth="1"/>
    <col min="8708" max="8708" width="25.625" style="1" customWidth="1"/>
    <col min="8709" max="8709" width="50.375" style="1" customWidth="1"/>
    <col min="8710" max="8961" width="9" style="1"/>
    <col min="8962" max="8962" width="15.5" style="1" customWidth="1"/>
    <col min="8963" max="8963" width="14.375" style="1" customWidth="1"/>
    <col min="8964" max="8964" width="25.625" style="1" customWidth="1"/>
    <col min="8965" max="8965" width="50.375" style="1" customWidth="1"/>
    <col min="8966" max="9217" width="9" style="1"/>
    <col min="9218" max="9218" width="15.5" style="1" customWidth="1"/>
    <col min="9219" max="9219" width="14.375" style="1" customWidth="1"/>
    <col min="9220" max="9220" width="25.625" style="1" customWidth="1"/>
    <col min="9221" max="9221" width="50.375" style="1" customWidth="1"/>
    <col min="9222" max="9473" width="9" style="1"/>
    <col min="9474" max="9474" width="15.5" style="1" customWidth="1"/>
    <col min="9475" max="9475" width="14.375" style="1" customWidth="1"/>
    <col min="9476" max="9476" width="25.625" style="1" customWidth="1"/>
    <col min="9477" max="9477" width="50.375" style="1" customWidth="1"/>
    <col min="9478" max="9729" width="9" style="1"/>
    <col min="9730" max="9730" width="15.5" style="1" customWidth="1"/>
    <col min="9731" max="9731" width="14.375" style="1" customWidth="1"/>
    <col min="9732" max="9732" width="25.625" style="1" customWidth="1"/>
    <col min="9733" max="9733" width="50.375" style="1" customWidth="1"/>
    <col min="9734" max="9985" width="9" style="1"/>
    <col min="9986" max="9986" width="15.5" style="1" customWidth="1"/>
    <col min="9987" max="9987" width="14.375" style="1" customWidth="1"/>
    <col min="9988" max="9988" width="25.625" style="1" customWidth="1"/>
    <col min="9989" max="9989" width="50.375" style="1" customWidth="1"/>
    <col min="9990" max="10241" width="9" style="1"/>
    <col min="10242" max="10242" width="15.5" style="1" customWidth="1"/>
    <col min="10243" max="10243" width="14.375" style="1" customWidth="1"/>
    <col min="10244" max="10244" width="25.625" style="1" customWidth="1"/>
    <col min="10245" max="10245" width="50.375" style="1" customWidth="1"/>
    <col min="10246" max="10497" width="9" style="1"/>
    <col min="10498" max="10498" width="15.5" style="1" customWidth="1"/>
    <col min="10499" max="10499" width="14.375" style="1" customWidth="1"/>
    <col min="10500" max="10500" width="25.625" style="1" customWidth="1"/>
    <col min="10501" max="10501" width="50.375" style="1" customWidth="1"/>
    <col min="10502" max="10753" width="9" style="1"/>
    <col min="10754" max="10754" width="15.5" style="1" customWidth="1"/>
    <col min="10755" max="10755" width="14.375" style="1" customWidth="1"/>
    <col min="10756" max="10756" width="25.625" style="1" customWidth="1"/>
    <col min="10757" max="10757" width="50.375" style="1" customWidth="1"/>
    <col min="10758" max="11009" width="9" style="1"/>
    <col min="11010" max="11010" width="15.5" style="1" customWidth="1"/>
    <col min="11011" max="11011" width="14.375" style="1" customWidth="1"/>
    <col min="11012" max="11012" width="25.625" style="1" customWidth="1"/>
    <col min="11013" max="11013" width="50.375" style="1" customWidth="1"/>
    <col min="11014" max="11265" width="9" style="1"/>
    <col min="11266" max="11266" width="15.5" style="1" customWidth="1"/>
    <col min="11267" max="11267" width="14.375" style="1" customWidth="1"/>
    <col min="11268" max="11268" width="25.625" style="1" customWidth="1"/>
    <col min="11269" max="11269" width="50.375" style="1" customWidth="1"/>
    <col min="11270" max="11521" width="9" style="1"/>
    <col min="11522" max="11522" width="15.5" style="1" customWidth="1"/>
    <col min="11523" max="11523" width="14.375" style="1" customWidth="1"/>
    <col min="11524" max="11524" width="25.625" style="1" customWidth="1"/>
    <col min="11525" max="11525" width="50.375" style="1" customWidth="1"/>
    <col min="11526" max="11777" width="9" style="1"/>
    <col min="11778" max="11778" width="15.5" style="1" customWidth="1"/>
    <col min="11779" max="11779" width="14.375" style="1" customWidth="1"/>
    <col min="11780" max="11780" width="25.625" style="1" customWidth="1"/>
    <col min="11781" max="11781" width="50.375" style="1" customWidth="1"/>
    <col min="11782" max="12033" width="9" style="1"/>
    <col min="12034" max="12034" width="15.5" style="1" customWidth="1"/>
    <col min="12035" max="12035" width="14.375" style="1" customWidth="1"/>
    <col min="12036" max="12036" width="25.625" style="1" customWidth="1"/>
    <col min="12037" max="12037" width="50.375" style="1" customWidth="1"/>
    <col min="12038" max="12289" width="9" style="1"/>
    <col min="12290" max="12290" width="15.5" style="1" customWidth="1"/>
    <col min="12291" max="12291" width="14.375" style="1" customWidth="1"/>
    <col min="12292" max="12292" width="25.625" style="1" customWidth="1"/>
    <col min="12293" max="12293" width="50.375" style="1" customWidth="1"/>
    <col min="12294" max="12545" width="9" style="1"/>
    <col min="12546" max="12546" width="15.5" style="1" customWidth="1"/>
    <col min="12547" max="12547" width="14.375" style="1" customWidth="1"/>
    <col min="12548" max="12548" width="25.625" style="1" customWidth="1"/>
    <col min="12549" max="12549" width="50.375" style="1" customWidth="1"/>
    <col min="12550" max="12801" width="9" style="1"/>
    <col min="12802" max="12802" width="15.5" style="1" customWidth="1"/>
    <col min="12803" max="12803" width="14.375" style="1" customWidth="1"/>
    <col min="12804" max="12804" width="25.625" style="1" customWidth="1"/>
    <col min="12805" max="12805" width="50.375" style="1" customWidth="1"/>
    <col min="12806" max="13057" width="9" style="1"/>
    <col min="13058" max="13058" width="15.5" style="1" customWidth="1"/>
    <col min="13059" max="13059" width="14.375" style="1" customWidth="1"/>
    <col min="13060" max="13060" width="25.625" style="1" customWidth="1"/>
    <col min="13061" max="13061" width="50.375" style="1" customWidth="1"/>
    <col min="13062" max="13313" width="9" style="1"/>
    <col min="13314" max="13314" width="15.5" style="1" customWidth="1"/>
    <col min="13315" max="13315" width="14.375" style="1" customWidth="1"/>
    <col min="13316" max="13316" width="25.625" style="1" customWidth="1"/>
    <col min="13317" max="13317" width="50.375" style="1" customWidth="1"/>
    <col min="13318" max="13569" width="9" style="1"/>
    <col min="13570" max="13570" width="15.5" style="1" customWidth="1"/>
    <col min="13571" max="13571" width="14.375" style="1" customWidth="1"/>
    <col min="13572" max="13572" width="25.625" style="1" customWidth="1"/>
    <col min="13573" max="13573" width="50.375" style="1" customWidth="1"/>
    <col min="13574" max="13825" width="9" style="1"/>
    <col min="13826" max="13826" width="15.5" style="1" customWidth="1"/>
    <col min="13827" max="13827" width="14.375" style="1" customWidth="1"/>
    <col min="13828" max="13828" width="25.625" style="1" customWidth="1"/>
    <col min="13829" max="13829" width="50.375" style="1" customWidth="1"/>
    <col min="13830" max="14081" width="9" style="1"/>
    <col min="14082" max="14082" width="15.5" style="1" customWidth="1"/>
    <col min="14083" max="14083" width="14.375" style="1" customWidth="1"/>
    <col min="14084" max="14084" width="25.625" style="1" customWidth="1"/>
    <col min="14085" max="14085" width="50.375" style="1" customWidth="1"/>
    <col min="14086" max="14337" width="9" style="1"/>
    <col min="14338" max="14338" width="15.5" style="1" customWidth="1"/>
    <col min="14339" max="14339" width="14.375" style="1" customWidth="1"/>
    <col min="14340" max="14340" width="25.625" style="1" customWidth="1"/>
    <col min="14341" max="14341" width="50.375" style="1" customWidth="1"/>
    <col min="14342" max="14593" width="9" style="1"/>
    <col min="14594" max="14594" width="15.5" style="1" customWidth="1"/>
    <col min="14595" max="14595" width="14.375" style="1" customWidth="1"/>
    <col min="14596" max="14596" width="25.625" style="1" customWidth="1"/>
    <col min="14597" max="14597" width="50.375" style="1" customWidth="1"/>
    <col min="14598" max="14849" width="9" style="1"/>
    <col min="14850" max="14850" width="15.5" style="1" customWidth="1"/>
    <col min="14851" max="14851" width="14.375" style="1" customWidth="1"/>
    <col min="14852" max="14852" width="25.625" style="1" customWidth="1"/>
    <col min="14853" max="14853" width="50.375" style="1" customWidth="1"/>
    <col min="14854" max="15105" width="9" style="1"/>
    <col min="15106" max="15106" width="15.5" style="1" customWidth="1"/>
    <col min="15107" max="15107" width="14.375" style="1" customWidth="1"/>
    <col min="15108" max="15108" width="25.625" style="1" customWidth="1"/>
    <col min="15109" max="15109" width="50.375" style="1" customWidth="1"/>
    <col min="15110" max="15361" width="9" style="1"/>
    <col min="15362" max="15362" width="15.5" style="1" customWidth="1"/>
    <col min="15363" max="15363" width="14.375" style="1" customWidth="1"/>
    <col min="15364" max="15364" width="25.625" style="1" customWidth="1"/>
    <col min="15365" max="15365" width="50.375" style="1" customWidth="1"/>
    <col min="15366" max="15617" width="9" style="1"/>
    <col min="15618" max="15618" width="15.5" style="1" customWidth="1"/>
    <col min="15619" max="15619" width="14.375" style="1" customWidth="1"/>
    <col min="15620" max="15620" width="25.625" style="1" customWidth="1"/>
    <col min="15621" max="15621" width="50.375" style="1" customWidth="1"/>
    <col min="15622" max="15873" width="9" style="1"/>
    <col min="15874" max="15874" width="15.5" style="1" customWidth="1"/>
    <col min="15875" max="15875" width="14.375" style="1" customWidth="1"/>
    <col min="15876" max="15876" width="25.625" style="1" customWidth="1"/>
    <col min="15877" max="15877" width="50.375" style="1" customWidth="1"/>
    <col min="15878" max="16129" width="9" style="1"/>
    <col min="16130" max="16130" width="15.5" style="1" customWidth="1"/>
    <col min="16131" max="16131" width="14.375" style="1" customWidth="1"/>
    <col min="16132" max="16132" width="25.625" style="1" customWidth="1"/>
    <col min="16133" max="16133" width="50.375" style="1" customWidth="1"/>
    <col min="16134" max="16384" width="9" style="1"/>
  </cols>
  <sheetData>
    <row r="2" spans="2:11" ht="25.5" customHeight="1">
      <c r="B2" s="295" t="s">
        <v>865</v>
      </c>
      <c r="C2" s="295"/>
      <c r="D2" s="295"/>
      <c r="E2" s="295"/>
      <c r="F2" s="295"/>
      <c r="G2" s="295"/>
      <c r="H2" s="295"/>
      <c r="I2" s="295"/>
      <c r="J2" s="295"/>
      <c r="K2" s="295"/>
    </row>
    <row r="3" spans="2:11" ht="27" customHeight="1">
      <c r="B3" s="296" t="s">
        <v>80</v>
      </c>
      <c r="C3" s="296"/>
      <c r="D3" s="296"/>
      <c r="E3" s="296"/>
      <c r="F3" s="296"/>
      <c r="G3" s="296"/>
      <c r="H3" s="296"/>
      <c r="I3" s="296"/>
      <c r="J3" s="296"/>
      <c r="K3" s="296"/>
    </row>
    <row r="4" spans="2:11" ht="27" customHeight="1">
      <c r="B4" s="296" t="s">
        <v>81</v>
      </c>
      <c r="C4" s="296"/>
      <c r="D4" s="296"/>
      <c r="E4" s="296"/>
      <c r="F4" s="296"/>
      <c r="G4" s="296"/>
      <c r="H4" s="296"/>
      <c r="I4" s="296"/>
      <c r="J4" s="296"/>
      <c r="K4" s="296"/>
    </row>
    <row r="5" spans="2:11" ht="90" customHeight="1">
      <c r="B5" s="297" t="s">
        <v>870</v>
      </c>
      <c r="C5" s="297"/>
      <c r="D5" s="297"/>
      <c r="E5" s="297"/>
      <c r="F5" s="297"/>
      <c r="G5" s="297"/>
      <c r="H5" s="297"/>
      <c r="I5" s="297"/>
      <c r="J5" s="297"/>
      <c r="K5" s="297"/>
    </row>
    <row r="6" spans="2:11" ht="21" customHeight="1">
      <c r="B6" s="298" t="s">
        <v>82</v>
      </c>
      <c r="C6" s="298" t="s">
        <v>83</v>
      </c>
      <c r="D6" s="298" t="s">
        <v>84</v>
      </c>
      <c r="E6" s="298" t="s">
        <v>85</v>
      </c>
      <c r="F6" s="298"/>
      <c r="G6" s="298"/>
      <c r="H6" s="298"/>
      <c r="I6" s="298"/>
      <c r="J6" s="299" t="s">
        <v>86</v>
      </c>
      <c r="K6" s="300" t="s">
        <v>87</v>
      </c>
    </row>
    <row r="7" spans="2:11" ht="21" customHeight="1">
      <c r="B7" s="298"/>
      <c r="C7" s="298"/>
      <c r="D7" s="298"/>
      <c r="E7" s="301" t="s">
        <v>88</v>
      </c>
      <c r="F7" s="302" t="s">
        <v>89</v>
      </c>
      <c r="G7" s="303" t="s">
        <v>90</v>
      </c>
      <c r="H7" s="303" t="s">
        <v>91</v>
      </c>
      <c r="I7" s="303" t="s">
        <v>92</v>
      </c>
      <c r="J7" s="299"/>
      <c r="K7" s="300"/>
    </row>
    <row r="8" spans="2:11" ht="40.15" customHeight="1">
      <c r="B8" s="304" t="s">
        <v>93</v>
      </c>
      <c r="C8" s="305" t="s">
        <v>94</v>
      </c>
      <c r="D8" s="306" t="s">
        <v>95</v>
      </c>
      <c r="E8" s="306" t="s">
        <v>96</v>
      </c>
      <c r="F8" s="307">
        <v>9</v>
      </c>
      <c r="G8" s="307">
        <v>9</v>
      </c>
      <c r="H8" s="307">
        <v>6</v>
      </c>
      <c r="I8" s="307">
        <v>3</v>
      </c>
      <c r="J8" s="308"/>
      <c r="K8" s="309">
        <f>(SUM(F8:F44)-SUM(J8:J44))/SUM(F8:F44)</f>
        <v>1</v>
      </c>
    </row>
    <row r="9" spans="2:11" ht="40.15" customHeight="1">
      <c r="B9" s="304"/>
      <c r="C9" s="305"/>
      <c r="D9" s="306" t="s">
        <v>97</v>
      </c>
      <c r="E9" s="306" t="s">
        <v>98</v>
      </c>
      <c r="F9" s="307">
        <v>9</v>
      </c>
      <c r="G9" s="307">
        <v>9</v>
      </c>
      <c r="H9" s="307">
        <v>6</v>
      </c>
      <c r="I9" s="307">
        <v>3</v>
      </c>
      <c r="J9" s="308"/>
      <c r="K9" s="309"/>
    </row>
    <row r="10" spans="2:11" ht="40.15" customHeight="1">
      <c r="B10" s="304"/>
      <c r="C10" s="305"/>
      <c r="D10" s="306" t="s">
        <v>99</v>
      </c>
      <c r="E10" s="306" t="s">
        <v>100</v>
      </c>
      <c r="F10" s="307">
        <v>9</v>
      </c>
      <c r="G10" s="307">
        <v>9</v>
      </c>
      <c r="H10" s="307">
        <v>6</v>
      </c>
      <c r="I10" s="307">
        <v>3</v>
      </c>
      <c r="J10" s="308"/>
      <c r="K10" s="309"/>
    </row>
    <row r="11" spans="2:11" ht="40.15" customHeight="1">
      <c r="B11" s="304"/>
      <c r="C11" s="305"/>
      <c r="D11" s="306" t="s">
        <v>101</v>
      </c>
      <c r="E11" s="306" t="s">
        <v>102</v>
      </c>
      <c r="F11" s="307">
        <v>9</v>
      </c>
      <c r="G11" s="307">
        <v>9</v>
      </c>
      <c r="H11" s="307">
        <v>6</v>
      </c>
      <c r="I11" s="307">
        <v>3</v>
      </c>
      <c r="J11" s="308"/>
      <c r="K11" s="309"/>
    </row>
    <row r="12" spans="2:11" ht="40.15" customHeight="1">
      <c r="B12" s="304"/>
      <c r="C12" s="305"/>
      <c r="D12" s="306" t="s">
        <v>103</v>
      </c>
      <c r="E12" s="306" t="s">
        <v>826</v>
      </c>
      <c r="F12" s="307">
        <v>9</v>
      </c>
      <c r="G12" s="307">
        <v>9</v>
      </c>
      <c r="H12" s="307">
        <v>6</v>
      </c>
      <c r="I12" s="307">
        <v>3</v>
      </c>
      <c r="J12" s="308"/>
      <c r="K12" s="309"/>
    </row>
    <row r="13" spans="2:11" ht="63.75" customHeight="1">
      <c r="B13" s="304"/>
      <c r="C13" s="305"/>
      <c r="D13" s="306" t="s">
        <v>104</v>
      </c>
      <c r="E13" s="306" t="s">
        <v>105</v>
      </c>
      <c r="F13" s="307">
        <v>9</v>
      </c>
      <c r="G13" s="307">
        <v>9</v>
      </c>
      <c r="H13" s="307">
        <v>6</v>
      </c>
      <c r="I13" s="307">
        <v>3</v>
      </c>
      <c r="J13" s="308"/>
      <c r="K13" s="309"/>
    </row>
    <row r="14" spans="2:11" ht="40.15" customHeight="1">
      <c r="B14" s="304"/>
      <c r="C14" s="305" t="s">
        <v>106</v>
      </c>
      <c r="D14" s="306" t="s">
        <v>107</v>
      </c>
      <c r="E14" s="306" t="s">
        <v>108</v>
      </c>
      <c r="F14" s="307">
        <v>9</v>
      </c>
      <c r="G14" s="307">
        <v>9</v>
      </c>
      <c r="H14" s="307">
        <v>6</v>
      </c>
      <c r="I14" s="307">
        <v>3</v>
      </c>
      <c r="J14" s="308"/>
      <c r="K14" s="309"/>
    </row>
    <row r="15" spans="2:11" ht="40.15" customHeight="1">
      <c r="B15" s="304"/>
      <c r="C15" s="305"/>
      <c r="D15" s="306" t="s">
        <v>109</v>
      </c>
      <c r="E15" s="306" t="s">
        <v>110</v>
      </c>
      <c r="F15" s="307">
        <v>9</v>
      </c>
      <c r="G15" s="307">
        <v>9</v>
      </c>
      <c r="H15" s="307">
        <v>6</v>
      </c>
      <c r="I15" s="307">
        <v>3</v>
      </c>
      <c r="J15" s="308"/>
      <c r="K15" s="309"/>
    </row>
    <row r="16" spans="2:11" ht="40.15" customHeight="1">
      <c r="B16" s="304"/>
      <c r="C16" s="305" t="s">
        <v>111</v>
      </c>
      <c r="D16" s="306" t="s">
        <v>112</v>
      </c>
      <c r="E16" s="306" t="s">
        <v>113</v>
      </c>
      <c r="F16" s="307">
        <v>9</v>
      </c>
      <c r="G16" s="307">
        <v>9</v>
      </c>
      <c r="H16" s="307">
        <v>6</v>
      </c>
      <c r="I16" s="307">
        <v>3</v>
      </c>
      <c r="J16" s="308"/>
      <c r="K16" s="309"/>
    </row>
    <row r="17" spans="2:11" ht="40.15" customHeight="1">
      <c r="B17" s="304"/>
      <c r="C17" s="305"/>
      <c r="D17" s="306" t="s">
        <v>114</v>
      </c>
      <c r="E17" s="306" t="s">
        <v>115</v>
      </c>
      <c r="F17" s="307">
        <v>9</v>
      </c>
      <c r="G17" s="307">
        <v>9</v>
      </c>
      <c r="H17" s="307">
        <v>6</v>
      </c>
      <c r="I17" s="307">
        <v>3</v>
      </c>
      <c r="J17" s="308"/>
      <c r="K17" s="309"/>
    </row>
    <row r="18" spans="2:11" ht="40.15" customHeight="1">
      <c r="B18" s="304"/>
      <c r="C18" s="305"/>
      <c r="D18" s="306" t="s">
        <v>116</v>
      </c>
      <c r="E18" s="306" t="s">
        <v>117</v>
      </c>
      <c r="F18" s="307">
        <v>6</v>
      </c>
      <c r="G18" s="307">
        <v>6</v>
      </c>
      <c r="H18" s="307">
        <v>4</v>
      </c>
      <c r="I18" s="307">
        <v>2</v>
      </c>
      <c r="J18" s="308"/>
      <c r="K18" s="309"/>
    </row>
    <row r="19" spans="2:11" ht="40.15" customHeight="1">
      <c r="B19" s="304"/>
      <c r="C19" s="305"/>
      <c r="D19" s="306" t="s">
        <v>118</v>
      </c>
      <c r="E19" s="306" t="s">
        <v>119</v>
      </c>
      <c r="F19" s="307">
        <v>9</v>
      </c>
      <c r="G19" s="307">
        <v>9</v>
      </c>
      <c r="H19" s="307">
        <v>6</v>
      </c>
      <c r="I19" s="307">
        <v>3</v>
      </c>
      <c r="J19" s="308"/>
      <c r="K19" s="309"/>
    </row>
    <row r="20" spans="2:11" ht="40.15" customHeight="1">
      <c r="B20" s="304"/>
      <c r="C20" s="305" t="s">
        <v>120</v>
      </c>
      <c r="D20" s="306" t="s">
        <v>121</v>
      </c>
      <c r="E20" s="306" t="s">
        <v>871</v>
      </c>
      <c r="F20" s="307">
        <v>8</v>
      </c>
      <c r="G20" s="307">
        <v>8</v>
      </c>
      <c r="H20" s="307">
        <v>4</v>
      </c>
      <c r="I20" s="307">
        <v>2</v>
      </c>
      <c r="J20" s="308"/>
      <c r="K20" s="309"/>
    </row>
    <row r="21" spans="2:11" ht="57.75" customHeight="1">
      <c r="B21" s="304"/>
      <c r="C21" s="305"/>
      <c r="D21" s="306" t="s">
        <v>872</v>
      </c>
      <c r="E21" s="306" t="s">
        <v>873</v>
      </c>
      <c r="F21" s="307">
        <v>8</v>
      </c>
      <c r="G21" s="307">
        <v>8</v>
      </c>
      <c r="H21" s="307">
        <v>4</v>
      </c>
      <c r="I21" s="307">
        <v>2</v>
      </c>
      <c r="J21" s="308"/>
      <c r="K21" s="309"/>
    </row>
    <row r="22" spans="2:11" ht="40.15" customHeight="1">
      <c r="B22" s="304"/>
      <c r="C22" s="305"/>
      <c r="D22" s="306" t="s">
        <v>122</v>
      </c>
      <c r="E22" s="306" t="s">
        <v>123</v>
      </c>
      <c r="F22" s="307">
        <v>8</v>
      </c>
      <c r="G22" s="307">
        <v>8</v>
      </c>
      <c r="H22" s="307">
        <v>4</v>
      </c>
      <c r="I22" s="307">
        <v>2</v>
      </c>
      <c r="J22" s="308"/>
      <c r="K22" s="309"/>
    </row>
    <row r="23" spans="2:11" ht="40.15" customHeight="1">
      <c r="B23" s="304"/>
      <c r="C23" s="305"/>
      <c r="D23" s="306" t="s">
        <v>124</v>
      </c>
      <c r="E23" s="306" t="s">
        <v>125</v>
      </c>
      <c r="F23" s="307">
        <v>8</v>
      </c>
      <c r="G23" s="307">
        <v>8</v>
      </c>
      <c r="H23" s="307">
        <v>4</v>
      </c>
      <c r="I23" s="307">
        <v>2</v>
      </c>
      <c r="J23" s="308"/>
      <c r="K23" s="309"/>
    </row>
    <row r="24" spans="2:11" ht="60.75" customHeight="1">
      <c r="B24" s="304"/>
      <c r="C24" s="305" t="s">
        <v>126</v>
      </c>
      <c r="D24" s="306" t="s">
        <v>127</v>
      </c>
      <c r="E24" s="306" t="s">
        <v>128</v>
      </c>
      <c r="F24" s="307">
        <v>9</v>
      </c>
      <c r="G24" s="307">
        <v>9</v>
      </c>
      <c r="H24" s="307">
        <v>6</v>
      </c>
      <c r="I24" s="307">
        <v>3</v>
      </c>
      <c r="J24" s="308"/>
      <c r="K24" s="309"/>
    </row>
    <row r="25" spans="2:11" ht="40.15" customHeight="1">
      <c r="B25" s="304"/>
      <c r="C25" s="305"/>
      <c r="D25" s="306" t="s">
        <v>129</v>
      </c>
      <c r="E25" s="306" t="s">
        <v>130</v>
      </c>
      <c r="F25" s="307">
        <v>9</v>
      </c>
      <c r="G25" s="307">
        <v>9</v>
      </c>
      <c r="H25" s="307">
        <v>6</v>
      </c>
      <c r="I25" s="307">
        <v>3</v>
      </c>
      <c r="J25" s="308"/>
      <c r="K25" s="309"/>
    </row>
    <row r="26" spans="2:11" ht="40.15" customHeight="1">
      <c r="B26" s="304"/>
      <c r="C26" s="305"/>
      <c r="D26" s="310" t="s">
        <v>131</v>
      </c>
      <c r="E26" s="306" t="s">
        <v>132</v>
      </c>
      <c r="F26" s="307">
        <v>9</v>
      </c>
      <c r="G26" s="307">
        <v>9</v>
      </c>
      <c r="H26" s="307">
        <v>6</v>
      </c>
      <c r="I26" s="307">
        <v>3</v>
      </c>
      <c r="J26" s="308"/>
      <c r="K26" s="309"/>
    </row>
    <row r="27" spans="2:11" ht="40.15" customHeight="1">
      <c r="B27" s="304"/>
      <c r="C27" s="305"/>
      <c r="D27" s="310"/>
      <c r="E27" s="306" t="s">
        <v>133</v>
      </c>
      <c r="F27" s="307">
        <v>9</v>
      </c>
      <c r="G27" s="307">
        <v>9</v>
      </c>
      <c r="H27" s="307">
        <v>6</v>
      </c>
      <c r="I27" s="307">
        <v>3</v>
      </c>
      <c r="J27" s="308"/>
      <c r="K27" s="309"/>
    </row>
    <row r="28" spans="2:11" ht="40.15" customHeight="1">
      <c r="B28" s="304"/>
      <c r="C28" s="305"/>
      <c r="D28" s="310"/>
      <c r="E28" s="306" t="s">
        <v>134</v>
      </c>
      <c r="F28" s="307">
        <v>9</v>
      </c>
      <c r="G28" s="307">
        <v>9</v>
      </c>
      <c r="H28" s="307">
        <v>6</v>
      </c>
      <c r="I28" s="307">
        <v>3</v>
      </c>
      <c r="J28" s="308"/>
      <c r="K28" s="309"/>
    </row>
    <row r="29" spans="2:11" ht="40.15" customHeight="1">
      <c r="B29" s="304"/>
      <c r="C29" s="305" t="s">
        <v>135</v>
      </c>
      <c r="D29" s="306" t="s">
        <v>136</v>
      </c>
      <c r="E29" s="306" t="s">
        <v>137</v>
      </c>
      <c r="F29" s="307">
        <v>9</v>
      </c>
      <c r="G29" s="307">
        <v>9</v>
      </c>
      <c r="H29" s="307">
        <v>6</v>
      </c>
      <c r="I29" s="307">
        <v>3</v>
      </c>
      <c r="J29" s="308"/>
      <c r="K29" s="309"/>
    </row>
    <row r="30" spans="2:11" ht="40.15" customHeight="1">
      <c r="B30" s="304"/>
      <c r="C30" s="305"/>
      <c r="D30" s="306" t="s">
        <v>138</v>
      </c>
      <c r="E30" s="311" t="s">
        <v>139</v>
      </c>
      <c r="F30" s="307">
        <v>9</v>
      </c>
      <c r="G30" s="307">
        <v>9</v>
      </c>
      <c r="H30" s="307">
        <v>6</v>
      </c>
      <c r="I30" s="307">
        <v>3</v>
      </c>
      <c r="J30" s="308"/>
      <c r="K30" s="309"/>
    </row>
    <row r="31" spans="2:11" ht="40.15" customHeight="1">
      <c r="B31" s="304"/>
      <c r="C31" s="305"/>
      <c r="D31" s="306" t="s">
        <v>140</v>
      </c>
      <c r="E31" s="311" t="s">
        <v>141</v>
      </c>
      <c r="F31" s="307">
        <v>9</v>
      </c>
      <c r="G31" s="307">
        <v>9</v>
      </c>
      <c r="H31" s="307">
        <v>6</v>
      </c>
      <c r="I31" s="307">
        <v>3</v>
      </c>
      <c r="J31" s="308"/>
      <c r="K31" s="309"/>
    </row>
    <row r="32" spans="2:11" ht="40.15" customHeight="1">
      <c r="B32" s="304"/>
      <c r="C32" s="305"/>
      <c r="D32" s="306" t="s">
        <v>142</v>
      </c>
      <c r="E32" s="311" t="s">
        <v>143</v>
      </c>
      <c r="F32" s="307">
        <v>9</v>
      </c>
      <c r="G32" s="307">
        <v>9</v>
      </c>
      <c r="H32" s="307">
        <v>6</v>
      </c>
      <c r="I32" s="307">
        <v>3</v>
      </c>
      <c r="J32" s="308"/>
      <c r="K32" s="309"/>
    </row>
    <row r="33" spans="2:11" ht="60.75" customHeight="1">
      <c r="B33" s="304"/>
      <c r="C33" s="305"/>
      <c r="D33" s="306" t="s">
        <v>144</v>
      </c>
      <c r="E33" s="311" t="s">
        <v>145</v>
      </c>
      <c r="F33" s="307">
        <v>8</v>
      </c>
      <c r="G33" s="307">
        <v>8</v>
      </c>
      <c r="H33" s="307">
        <v>4</v>
      </c>
      <c r="I33" s="307">
        <v>2</v>
      </c>
      <c r="J33" s="308"/>
      <c r="K33" s="309"/>
    </row>
    <row r="34" spans="2:11" ht="61.5" customHeight="1">
      <c r="B34" s="304"/>
      <c r="C34" s="305"/>
      <c r="D34" s="306" t="s">
        <v>146</v>
      </c>
      <c r="E34" s="311" t="s">
        <v>145</v>
      </c>
      <c r="F34" s="307">
        <v>8</v>
      </c>
      <c r="G34" s="307">
        <v>8</v>
      </c>
      <c r="H34" s="307">
        <v>4</v>
      </c>
      <c r="I34" s="307">
        <v>2</v>
      </c>
      <c r="J34" s="308"/>
      <c r="K34" s="309"/>
    </row>
    <row r="35" spans="2:11" ht="40.15" customHeight="1">
      <c r="B35" s="304"/>
      <c r="C35" s="305"/>
      <c r="D35" s="306" t="s">
        <v>147</v>
      </c>
      <c r="E35" s="311" t="s">
        <v>148</v>
      </c>
      <c r="F35" s="307">
        <v>9</v>
      </c>
      <c r="G35" s="307">
        <v>9</v>
      </c>
      <c r="H35" s="307">
        <v>6</v>
      </c>
      <c r="I35" s="307">
        <v>3</v>
      </c>
      <c r="J35" s="308"/>
      <c r="K35" s="309"/>
    </row>
    <row r="36" spans="2:11" ht="40.15" customHeight="1">
      <c r="B36" s="304"/>
      <c r="C36" s="305"/>
      <c r="D36" s="306" t="s">
        <v>149</v>
      </c>
      <c r="E36" s="311" t="s">
        <v>150</v>
      </c>
      <c r="F36" s="307">
        <v>9</v>
      </c>
      <c r="G36" s="307">
        <v>9</v>
      </c>
      <c r="H36" s="307">
        <v>6</v>
      </c>
      <c r="I36" s="307">
        <v>3</v>
      </c>
      <c r="J36" s="308"/>
      <c r="K36" s="309"/>
    </row>
    <row r="37" spans="2:11" ht="40.15" customHeight="1">
      <c r="B37" s="304"/>
      <c r="C37" s="305"/>
      <c r="D37" s="306" t="s">
        <v>151</v>
      </c>
      <c r="E37" s="311" t="s">
        <v>152</v>
      </c>
      <c r="F37" s="307">
        <v>9</v>
      </c>
      <c r="G37" s="307">
        <v>9</v>
      </c>
      <c r="H37" s="307">
        <v>6</v>
      </c>
      <c r="I37" s="307">
        <v>3</v>
      </c>
      <c r="J37" s="308"/>
      <c r="K37" s="309"/>
    </row>
    <row r="38" spans="2:11" ht="40.15" customHeight="1">
      <c r="B38" s="304"/>
      <c r="C38" s="305"/>
      <c r="D38" s="306" t="s">
        <v>153</v>
      </c>
      <c r="E38" s="311" t="s">
        <v>154</v>
      </c>
      <c r="F38" s="307">
        <v>9</v>
      </c>
      <c r="G38" s="307">
        <v>9</v>
      </c>
      <c r="H38" s="307">
        <v>6</v>
      </c>
      <c r="I38" s="307">
        <v>3</v>
      </c>
      <c r="J38" s="308"/>
      <c r="K38" s="309"/>
    </row>
    <row r="39" spans="2:11" ht="40.15" customHeight="1">
      <c r="B39" s="304"/>
      <c r="C39" s="305"/>
      <c r="D39" s="306" t="s">
        <v>155</v>
      </c>
      <c r="E39" s="306" t="s">
        <v>156</v>
      </c>
      <c r="F39" s="307">
        <v>9</v>
      </c>
      <c r="G39" s="307">
        <v>9</v>
      </c>
      <c r="H39" s="307">
        <v>6</v>
      </c>
      <c r="I39" s="307">
        <v>3</v>
      </c>
      <c r="J39" s="308"/>
      <c r="K39" s="309"/>
    </row>
    <row r="40" spans="2:11" ht="40.15" customHeight="1">
      <c r="B40" s="304"/>
      <c r="C40" s="305"/>
      <c r="D40" s="306" t="s">
        <v>157</v>
      </c>
      <c r="E40" s="306" t="s">
        <v>158</v>
      </c>
      <c r="F40" s="307">
        <v>9</v>
      </c>
      <c r="G40" s="307">
        <v>9</v>
      </c>
      <c r="H40" s="307">
        <v>6</v>
      </c>
      <c r="I40" s="307">
        <v>3</v>
      </c>
      <c r="J40" s="308"/>
      <c r="K40" s="309"/>
    </row>
    <row r="41" spans="2:11" ht="40.15" customHeight="1">
      <c r="B41" s="304"/>
      <c r="C41" s="305"/>
      <c r="D41" s="306" t="s">
        <v>159</v>
      </c>
      <c r="E41" s="311" t="s">
        <v>160</v>
      </c>
      <c r="F41" s="307">
        <v>6</v>
      </c>
      <c r="G41" s="307">
        <v>6</v>
      </c>
      <c r="H41" s="307">
        <v>4</v>
      </c>
      <c r="I41" s="307">
        <v>2</v>
      </c>
      <c r="J41" s="308"/>
      <c r="K41" s="309"/>
    </row>
    <row r="42" spans="2:11" ht="40.15" customHeight="1">
      <c r="B42" s="304"/>
      <c r="C42" s="305" t="s">
        <v>161</v>
      </c>
      <c r="D42" s="306" t="s">
        <v>162</v>
      </c>
      <c r="E42" s="306" t="s">
        <v>163</v>
      </c>
      <c r="F42" s="307">
        <v>9</v>
      </c>
      <c r="G42" s="307">
        <v>9</v>
      </c>
      <c r="H42" s="307">
        <v>6</v>
      </c>
      <c r="I42" s="307">
        <v>3</v>
      </c>
      <c r="J42" s="308"/>
      <c r="K42" s="309"/>
    </row>
    <row r="43" spans="2:11" ht="40.15" customHeight="1">
      <c r="B43" s="304"/>
      <c r="C43" s="305"/>
      <c r="D43" s="306" t="s">
        <v>164</v>
      </c>
      <c r="E43" s="306" t="s">
        <v>165</v>
      </c>
      <c r="F43" s="307">
        <v>4</v>
      </c>
      <c r="G43" s="307">
        <v>4</v>
      </c>
      <c r="H43" s="307">
        <v>2</v>
      </c>
      <c r="I43" s="307">
        <v>1</v>
      </c>
      <c r="J43" s="308"/>
      <c r="K43" s="309"/>
    </row>
    <row r="44" spans="2:11" ht="40.15" customHeight="1">
      <c r="B44" s="304"/>
      <c r="C44" s="307" t="s">
        <v>166</v>
      </c>
      <c r="D44" s="306" t="s">
        <v>167</v>
      </c>
      <c r="E44" s="306" t="s">
        <v>168</v>
      </c>
      <c r="F44" s="307">
        <v>6</v>
      </c>
      <c r="G44" s="307">
        <v>6</v>
      </c>
      <c r="H44" s="307">
        <v>4</v>
      </c>
      <c r="I44" s="307">
        <v>2</v>
      </c>
      <c r="J44" s="308"/>
      <c r="K44" s="309"/>
    </row>
    <row r="45" spans="2:11" ht="40.15" customHeight="1">
      <c r="B45" s="312" t="s">
        <v>169</v>
      </c>
      <c r="C45" s="313" t="s">
        <v>170</v>
      </c>
      <c r="D45" s="314" t="s">
        <v>171</v>
      </c>
      <c r="E45" s="314" t="s">
        <v>172</v>
      </c>
      <c r="F45" s="313">
        <v>6</v>
      </c>
      <c r="G45" s="313">
        <v>6</v>
      </c>
      <c r="H45" s="313">
        <v>4</v>
      </c>
      <c r="I45" s="313">
        <v>2</v>
      </c>
      <c r="J45" s="315"/>
      <c r="K45" s="316">
        <f>(SUM(F45:F55)-SUM(J45:J55))/SUM(F45:F55)</f>
        <v>1</v>
      </c>
    </row>
    <row r="46" spans="2:11" ht="40.15" customHeight="1">
      <c r="B46" s="312"/>
      <c r="C46" s="313" t="s">
        <v>173</v>
      </c>
      <c r="D46" s="314" t="s">
        <v>174</v>
      </c>
      <c r="E46" s="314" t="s">
        <v>175</v>
      </c>
      <c r="F46" s="317">
        <v>6</v>
      </c>
      <c r="G46" s="317">
        <v>6</v>
      </c>
      <c r="H46" s="317">
        <v>4</v>
      </c>
      <c r="I46" s="317">
        <v>2</v>
      </c>
      <c r="J46" s="315"/>
      <c r="K46" s="316"/>
    </row>
    <row r="47" spans="2:11" ht="40.15" customHeight="1">
      <c r="B47" s="312"/>
      <c r="C47" s="313" t="s">
        <v>176</v>
      </c>
      <c r="D47" s="314" t="s">
        <v>177</v>
      </c>
      <c r="E47" s="314" t="s">
        <v>178</v>
      </c>
      <c r="F47" s="313">
        <v>6</v>
      </c>
      <c r="G47" s="313">
        <v>6</v>
      </c>
      <c r="H47" s="313">
        <v>4</v>
      </c>
      <c r="I47" s="313">
        <v>2</v>
      </c>
      <c r="J47" s="315"/>
      <c r="K47" s="316"/>
    </row>
    <row r="48" spans="2:11" ht="40.15" customHeight="1">
      <c r="B48" s="312"/>
      <c r="C48" s="313" t="s">
        <v>179</v>
      </c>
      <c r="D48" s="314" t="s">
        <v>180</v>
      </c>
      <c r="E48" s="314" t="s">
        <v>181</v>
      </c>
      <c r="F48" s="313">
        <v>8</v>
      </c>
      <c r="G48" s="313">
        <v>8</v>
      </c>
      <c r="H48" s="313">
        <v>4</v>
      </c>
      <c r="I48" s="313">
        <v>2</v>
      </c>
      <c r="J48" s="315"/>
      <c r="K48" s="316"/>
    </row>
    <row r="49" spans="2:11" ht="40.15" customHeight="1">
      <c r="B49" s="312"/>
      <c r="C49" s="313" t="s">
        <v>182</v>
      </c>
      <c r="D49" s="314" t="s">
        <v>183</v>
      </c>
      <c r="E49" s="314" t="s">
        <v>184</v>
      </c>
      <c r="F49" s="313">
        <v>8</v>
      </c>
      <c r="G49" s="313">
        <v>8</v>
      </c>
      <c r="H49" s="313">
        <v>4</v>
      </c>
      <c r="I49" s="313">
        <v>2</v>
      </c>
      <c r="J49" s="315"/>
      <c r="K49" s="316"/>
    </row>
    <row r="50" spans="2:11" ht="40.15" customHeight="1">
      <c r="B50" s="312"/>
      <c r="C50" s="313" t="s">
        <v>185</v>
      </c>
      <c r="D50" s="314" t="s">
        <v>186</v>
      </c>
      <c r="E50" s="314" t="s">
        <v>874</v>
      </c>
      <c r="F50" s="313">
        <v>9</v>
      </c>
      <c r="G50" s="313">
        <v>9</v>
      </c>
      <c r="H50" s="313">
        <v>6</v>
      </c>
      <c r="I50" s="313">
        <v>3</v>
      </c>
      <c r="J50" s="315"/>
      <c r="K50" s="316"/>
    </row>
    <row r="51" spans="2:11" ht="46.5" customHeight="1">
      <c r="B51" s="312"/>
      <c r="C51" s="313" t="s">
        <v>187</v>
      </c>
      <c r="D51" s="314" t="s">
        <v>188</v>
      </c>
      <c r="E51" s="314" t="s">
        <v>875</v>
      </c>
      <c r="F51" s="313">
        <v>6</v>
      </c>
      <c r="G51" s="313">
        <v>6</v>
      </c>
      <c r="H51" s="313">
        <v>4</v>
      </c>
      <c r="I51" s="313">
        <v>2</v>
      </c>
      <c r="J51" s="315"/>
      <c r="K51" s="316"/>
    </row>
    <row r="52" spans="2:11" ht="57.75" customHeight="1">
      <c r="B52" s="312"/>
      <c r="C52" s="313" t="s">
        <v>189</v>
      </c>
      <c r="D52" s="314" t="s">
        <v>190</v>
      </c>
      <c r="E52" s="314" t="s">
        <v>191</v>
      </c>
      <c r="F52" s="313">
        <v>8</v>
      </c>
      <c r="G52" s="313">
        <v>8</v>
      </c>
      <c r="H52" s="313">
        <v>4</v>
      </c>
      <c r="I52" s="313">
        <v>2</v>
      </c>
      <c r="J52" s="315"/>
      <c r="K52" s="316"/>
    </row>
    <row r="53" spans="2:11" ht="40.15" customHeight="1">
      <c r="B53" s="312"/>
      <c r="C53" s="313" t="s">
        <v>192</v>
      </c>
      <c r="D53" s="314" t="s">
        <v>193</v>
      </c>
      <c r="E53" s="314" t="s">
        <v>194</v>
      </c>
      <c r="F53" s="313">
        <v>8</v>
      </c>
      <c r="G53" s="313">
        <v>8</v>
      </c>
      <c r="H53" s="313">
        <v>4</v>
      </c>
      <c r="I53" s="313">
        <v>2</v>
      </c>
      <c r="J53" s="315"/>
      <c r="K53" s="316"/>
    </row>
    <row r="54" spans="2:11" ht="40.15" customHeight="1">
      <c r="B54" s="312"/>
      <c r="C54" s="313" t="s">
        <v>195</v>
      </c>
      <c r="D54" s="314" t="s">
        <v>196</v>
      </c>
      <c r="E54" s="314" t="s">
        <v>197</v>
      </c>
      <c r="F54" s="313">
        <v>6</v>
      </c>
      <c r="G54" s="313">
        <v>6</v>
      </c>
      <c r="H54" s="313">
        <v>4</v>
      </c>
      <c r="I54" s="313">
        <v>2</v>
      </c>
      <c r="J54" s="315"/>
      <c r="K54" s="316"/>
    </row>
    <row r="55" spans="2:11" ht="40.15" customHeight="1">
      <c r="B55" s="312"/>
      <c r="C55" s="313" t="s">
        <v>198</v>
      </c>
      <c r="D55" s="314" t="s">
        <v>199</v>
      </c>
      <c r="E55" s="314" t="s">
        <v>200</v>
      </c>
      <c r="F55" s="313">
        <v>9</v>
      </c>
      <c r="G55" s="313">
        <v>9</v>
      </c>
      <c r="H55" s="313">
        <v>5</v>
      </c>
      <c r="I55" s="313">
        <v>2</v>
      </c>
      <c r="J55" s="315"/>
      <c r="K55" s="316"/>
    </row>
    <row r="56" spans="2:11" ht="40.15" customHeight="1">
      <c r="B56" s="318" t="s">
        <v>201</v>
      </c>
      <c r="C56" s="319" t="s">
        <v>202</v>
      </c>
      <c r="D56" s="320" t="s">
        <v>203</v>
      </c>
      <c r="E56" s="320" t="s">
        <v>204</v>
      </c>
      <c r="F56" s="319">
        <v>6</v>
      </c>
      <c r="G56" s="319">
        <v>6</v>
      </c>
      <c r="H56" s="319">
        <v>4</v>
      </c>
      <c r="I56" s="319">
        <v>2</v>
      </c>
      <c r="J56" s="321"/>
      <c r="K56" s="322">
        <f>(SUM(F56:F68)-SUM(J56:J68))/SUM(F56:F68)</f>
        <v>1</v>
      </c>
    </row>
    <row r="57" spans="2:11" ht="40.15" customHeight="1">
      <c r="B57" s="318"/>
      <c r="C57" s="319" t="s">
        <v>205</v>
      </c>
      <c r="D57" s="320" t="s">
        <v>206</v>
      </c>
      <c r="E57" s="320" t="s">
        <v>207</v>
      </c>
      <c r="F57" s="319">
        <v>6</v>
      </c>
      <c r="G57" s="319">
        <v>6</v>
      </c>
      <c r="H57" s="319">
        <v>4</v>
      </c>
      <c r="I57" s="319">
        <v>2</v>
      </c>
      <c r="J57" s="321"/>
      <c r="K57" s="322"/>
    </row>
    <row r="58" spans="2:11" ht="40.15" customHeight="1">
      <c r="B58" s="318"/>
      <c r="C58" s="319" t="s">
        <v>208</v>
      </c>
      <c r="D58" s="320" t="s">
        <v>209</v>
      </c>
      <c r="E58" s="320" t="s">
        <v>210</v>
      </c>
      <c r="F58" s="319">
        <v>9</v>
      </c>
      <c r="G58" s="319">
        <v>9</v>
      </c>
      <c r="H58" s="319">
        <v>6</v>
      </c>
      <c r="I58" s="319">
        <v>3</v>
      </c>
      <c r="J58" s="321"/>
      <c r="K58" s="322"/>
    </row>
    <row r="59" spans="2:11" ht="40.15" customHeight="1">
      <c r="B59" s="318"/>
      <c r="C59" s="319" t="s">
        <v>211</v>
      </c>
      <c r="D59" s="320" t="s">
        <v>212</v>
      </c>
      <c r="E59" s="320" t="s">
        <v>213</v>
      </c>
      <c r="F59" s="319">
        <v>8</v>
      </c>
      <c r="G59" s="319">
        <v>8</v>
      </c>
      <c r="H59" s="319">
        <v>4</v>
      </c>
      <c r="I59" s="319">
        <v>2</v>
      </c>
      <c r="J59" s="321"/>
      <c r="K59" s="322"/>
    </row>
    <row r="60" spans="2:11" ht="40.15" customHeight="1">
      <c r="B60" s="318"/>
      <c r="C60" s="319" t="s">
        <v>214</v>
      </c>
      <c r="D60" s="320" t="s">
        <v>215</v>
      </c>
      <c r="E60" s="320" t="s">
        <v>216</v>
      </c>
      <c r="F60" s="319">
        <v>8</v>
      </c>
      <c r="G60" s="319">
        <v>8</v>
      </c>
      <c r="H60" s="319">
        <v>4</v>
      </c>
      <c r="I60" s="319">
        <v>2</v>
      </c>
      <c r="J60" s="321"/>
      <c r="K60" s="322"/>
    </row>
    <row r="61" spans="2:11" ht="40.15" customHeight="1">
      <c r="B61" s="318"/>
      <c r="C61" s="319" t="s">
        <v>217</v>
      </c>
      <c r="D61" s="320" t="s">
        <v>218</v>
      </c>
      <c r="E61" s="320" t="s">
        <v>219</v>
      </c>
      <c r="F61" s="319">
        <v>9</v>
      </c>
      <c r="G61" s="319">
        <v>9</v>
      </c>
      <c r="H61" s="319">
        <v>5</v>
      </c>
      <c r="I61" s="319">
        <v>2</v>
      </c>
      <c r="J61" s="321"/>
      <c r="K61" s="322"/>
    </row>
    <row r="62" spans="2:11" ht="40.15" customHeight="1">
      <c r="B62" s="318"/>
      <c r="C62" s="319" t="s">
        <v>220</v>
      </c>
      <c r="D62" s="320" t="s">
        <v>221</v>
      </c>
      <c r="E62" s="320" t="s">
        <v>222</v>
      </c>
      <c r="F62" s="319">
        <v>9</v>
      </c>
      <c r="G62" s="319">
        <v>9</v>
      </c>
      <c r="H62" s="319">
        <v>5</v>
      </c>
      <c r="I62" s="319">
        <v>2</v>
      </c>
      <c r="J62" s="321"/>
      <c r="K62" s="322"/>
    </row>
    <row r="63" spans="2:11" ht="40.15" customHeight="1">
      <c r="B63" s="318"/>
      <c r="C63" s="319" t="s">
        <v>223</v>
      </c>
      <c r="D63" s="320" t="s">
        <v>224</v>
      </c>
      <c r="E63" s="320" t="s">
        <v>225</v>
      </c>
      <c r="F63" s="319">
        <v>8</v>
      </c>
      <c r="G63" s="319">
        <v>8</v>
      </c>
      <c r="H63" s="319">
        <v>4</v>
      </c>
      <c r="I63" s="319">
        <v>2</v>
      </c>
      <c r="J63" s="321"/>
      <c r="K63" s="322"/>
    </row>
    <row r="64" spans="2:11" ht="40.15" customHeight="1">
      <c r="B64" s="318"/>
      <c r="C64" s="323" t="s">
        <v>226</v>
      </c>
      <c r="D64" s="320" t="s">
        <v>227</v>
      </c>
      <c r="E64" s="320" t="s">
        <v>228</v>
      </c>
      <c r="F64" s="319">
        <v>9</v>
      </c>
      <c r="G64" s="319">
        <v>9</v>
      </c>
      <c r="H64" s="319">
        <v>5</v>
      </c>
      <c r="I64" s="319">
        <v>2</v>
      </c>
      <c r="J64" s="321"/>
      <c r="K64" s="322"/>
    </row>
    <row r="65" spans="2:11" ht="40.15" customHeight="1">
      <c r="B65" s="318"/>
      <c r="C65" s="323"/>
      <c r="D65" s="320" t="s">
        <v>229</v>
      </c>
      <c r="E65" s="320" t="s">
        <v>230</v>
      </c>
      <c r="F65" s="319">
        <v>9</v>
      </c>
      <c r="G65" s="319">
        <v>9</v>
      </c>
      <c r="H65" s="319">
        <v>5</v>
      </c>
      <c r="I65" s="319">
        <v>2</v>
      </c>
      <c r="J65" s="321"/>
      <c r="K65" s="322"/>
    </row>
    <row r="66" spans="2:11" ht="40.15" customHeight="1">
      <c r="B66" s="318"/>
      <c r="C66" s="323" t="s">
        <v>43</v>
      </c>
      <c r="D66" s="320" t="s">
        <v>231</v>
      </c>
      <c r="E66" s="320" t="s">
        <v>232</v>
      </c>
      <c r="F66" s="319">
        <v>9</v>
      </c>
      <c r="G66" s="319">
        <v>9</v>
      </c>
      <c r="H66" s="319">
        <v>5</v>
      </c>
      <c r="I66" s="319">
        <v>2</v>
      </c>
      <c r="J66" s="321"/>
      <c r="K66" s="322"/>
    </row>
    <row r="67" spans="2:11" ht="40.15" customHeight="1">
      <c r="B67" s="318"/>
      <c r="C67" s="323"/>
      <c r="D67" s="320" t="s">
        <v>233</v>
      </c>
      <c r="E67" s="320" t="s">
        <v>234</v>
      </c>
      <c r="F67" s="319">
        <v>9</v>
      </c>
      <c r="G67" s="319">
        <v>9</v>
      </c>
      <c r="H67" s="319">
        <v>5</v>
      </c>
      <c r="I67" s="319">
        <v>2</v>
      </c>
      <c r="J67" s="321"/>
      <c r="K67" s="322"/>
    </row>
    <row r="68" spans="2:11" ht="40.15" customHeight="1">
      <c r="B68" s="318"/>
      <c r="C68" s="319" t="s">
        <v>235</v>
      </c>
      <c r="D68" s="320" t="s">
        <v>236</v>
      </c>
      <c r="E68" s="320" t="s">
        <v>237</v>
      </c>
      <c r="F68" s="319">
        <v>8</v>
      </c>
      <c r="G68" s="319">
        <v>8</v>
      </c>
      <c r="H68" s="319">
        <v>4</v>
      </c>
      <c r="I68" s="319">
        <v>2</v>
      </c>
      <c r="J68" s="321"/>
      <c r="K68" s="322"/>
    </row>
    <row r="69" spans="2:11" ht="40.15" customHeight="1">
      <c r="B69" s="324" t="s">
        <v>238</v>
      </c>
      <c r="C69" s="325" t="s">
        <v>239</v>
      </c>
      <c r="D69" s="326" t="s">
        <v>240</v>
      </c>
      <c r="E69" s="326" t="s">
        <v>241</v>
      </c>
      <c r="F69" s="325">
        <v>9</v>
      </c>
      <c r="G69" s="325">
        <v>9</v>
      </c>
      <c r="H69" s="325">
        <v>6</v>
      </c>
      <c r="I69" s="325">
        <v>3</v>
      </c>
      <c r="J69" s="327"/>
      <c r="K69" s="328">
        <f>(SUM(F69:F85)-SUM(J69:J85))/SUM(F69:F85)</f>
        <v>1</v>
      </c>
    </row>
    <row r="70" spans="2:11" ht="40.15" customHeight="1">
      <c r="B70" s="324"/>
      <c r="C70" s="325" t="s">
        <v>242</v>
      </c>
      <c r="D70" s="326" t="s">
        <v>243</v>
      </c>
      <c r="E70" s="326" t="s">
        <v>244</v>
      </c>
      <c r="F70" s="325">
        <v>9</v>
      </c>
      <c r="G70" s="325">
        <v>9</v>
      </c>
      <c r="H70" s="325">
        <v>6</v>
      </c>
      <c r="I70" s="325">
        <v>3</v>
      </c>
      <c r="J70" s="327"/>
      <c r="K70" s="328"/>
    </row>
    <row r="71" spans="2:11" ht="63.75" customHeight="1">
      <c r="B71" s="324"/>
      <c r="C71" s="325" t="s">
        <v>245</v>
      </c>
      <c r="D71" s="326" t="s">
        <v>246</v>
      </c>
      <c r="E71" s="329" t="s">
        <v>247</v>
      </c>
      <c r="F71" s="325">
        <v>9</v>
      </c>
      <c r="G71" s="325">
        <v>9</v>
      </c>
      <c r="H71" s="325">
        <v>6</v>
      </c>
      <c r="I71" s="325">
        <v>3</v>
      </c>
      <c r="J71" s="327"/>
      <c r="K71" s="328"/>
    </row>
    <row r="72" spans="2:11" ht="40.15" customHeight="1">
      <c r="B72" s="324"/>
      <c r="C72" s="325" t="s">
        <v>248</v>
      </c>
      <c r="D72" s="326" t="s">
        <v>249</v>
      </c>
      <c r="E72" s="326" t="s">
        <v>250</v>
      </c>
      <c r="F72" s="325">
        <v>9</v>
      </c>
      <c r="G72" s="325">
        <v>9</v>
      </c>
      <c r="H72" s="325">
        <v>6</v>
      </c>
      <c r="I72" s="325">
        <v>3</v>
      </c>
      <c r="J72" s="327"/>
      <c r="K72" s="328"/>
    </row>
    <row r="73" spans="2:11" ht="40.15" customHeight="1">
      <c r="B73" s="324"/>
      <c r="C73" s="330" t="s">
        <v>251</v>
      </c>
      <c r="D73" s="326" t="s">
        <v>252</v>
      </c>
      <c r="E73" s="326" t="s">
        <v>253</v>
      </c>
      <c r="F73" s="325">
        <v>8</v>
      </c>
      <c r="G73" s="325">
        <v>8</v>
      </c>
      <c r="H73" s="325">
        <v>8</v>
      </c>
      <c r="I73" s="325">
        <v>8</v>
      </c>
      <c r="J73" s="327"/>
      <c r="K73" s="328"/>
    </row>
    <row r="74" spans="2:11" ht="40.15" customHeight="1">
      <c r="B74" s="324"/>
      <c r="C74" s="330"/>
      <c r="D74" s="326" t="s">
        <v>254</v>
      </c>
      <c r="E74" s="326" t="s">
        <v>255</v>
      </c>
      <c r="F74" s="325">
        <v>8</v>
      </c>
      <c r="G74" s="325">
        <v>8</v>
      </c>
      <c r="H74" s="325">
        <v>4</v>
      </c>
      <c r="I74" s="325">
        <v>2</v>
      </c>
      <c r="J74" s="327"/>
      <c r="K74" s="328"/>
    </row>
    <row r="75" spans="2:11" ht="93.75" customHeight="1">
      <c r="B75" s="324"/>
      <c r="C75" s="330"/>
      <c r="D75" s="326" t="s">
        <v>256</v>
      </c>
      <c r="E75" s="326" t="s">
        <v>257</v>
      </c>
      <c r="F75" s="325">
        <v>4</v>
      </c>
      <c r="G75" s="325">
        <v>4</v>
      </c>
      <c r="H75" s="325">
        <v>2</v>
      </c>
      <c r="I75" s="325">
        <v>1</v>
      </c>
      <c r="J75" s="327"/>
      <c r="K75" s="328"/>
    </row>
    <row r="76" spans="2:11" ht="40.15" customHeight="1">
      <c r="B76" s="324"/>
      <c r="C76" s="330"/>
      <c r="D76" s="326" t="s">
        <v>258</v>
      </c>
      <c r="E76" s="326" t="s">
        <v>259</v>
      </c>
      <c r="F76" s="325">
        <v>6</v>
      </c>
      <c r="G76" s="325">
        <v>6</v>
      </c>
      <c r="H76" s="325">
        <v>3</v>
      </c>
      <c r="I76" s="325">
        <v>1</v>
      </c>
      <c r="J76" s="327"/>
      <c r="K76" s="328"/>
    </row>
    <row r="77" spans="2:11" ht="40.15" customHeight="1">
      <c r="B77" s="324"/>
      <c r="C77" s="330"/>
      <c r="D77" s="326" t="s">
        <v>260</v>
      </c>
      <c r="E77" s="326" t="s">
        <v>261</v>
      </c>
      <c r="F77" s="325">
        <v>6</v>
      </c>
      <c r="G77" s="325">
        <v>6</v>
      </c>
      <c r="H77" s="325">
        <v>3</v>
      </c>
      <c r="I77" s="325">
        <v>1</v>
      </c>
      <c r="J77" s="327"/>
      <c r="K77" s="328"/>
    </row>
    <row r="78" spans="2:11" ht="40.15" customHeight="1">
      <c r="B78" s="324"/>
      <c r="C78" s="330"/>
      <c r="D78" s="326" t="s">
        <v>262</v>
      </c>
      <c r="E78" s="326" t="s">
        <v>263</v>
      </c>
      <c r="F78" s="325">
        <v>6</v>
      </c>
      <c r="G78" s="325">
        <v>6</v>
      </c>
      <c r="H78" s="325">
        <v>3</v>
      </c>
      <c r="I78" s="325">
        <v>1</v>
      </c>
      <c r="J78" s="327"/>
      <c r="K78" s="328"/>
    </row>
    <row r="79" spans="2:11" ht="40.15" customHeight="1">
      <c r="B79" s="324"/>
      <c r="C79" s="330"/>
      <c r="D79" s="326" t="s">
        <v>264</v>
      </c>
      <c r="E79" s="326" t="s">
        <v>265</v>
      </c>
      <c r="F79" s="325">
        <v>6</v>
      </c>
      <c r="G79" s="325">
        <v>6</v>
      </c>
      <c r="H79" s="325">
        <v>3</v>
      </c>
      <c r="I79" s="325">
        <v>1</v>
      </c>
      <c r="J79" s="327"/>
      <c r="K79" s="328"/>
    </row>
    <row r="80" spans="2:11" ht="40.15" customHeight="1">
      <c r="B80" s="324"/>
      <c r="C80" s="330"/>
      <c r="D80" s="326" t="s">
        <v>266</v>
      </c>
      <c r="E80" s="326" t="s">
        <v>267</v>
      </c>
      <c r="F80" s="325">
        <v>6</v>
      </c>
      <c r="G80" s="325">
        <v>6</v>
      </c>
      <c r="H80" s="325">
        <v>3</v>
      </c>
      <c r="I80" s="325">
        <v>1</v>
      </c>
      <c r="J80" s="327"/>
      <c r="K80" s="328"/>
    </row>
    <row r="81" spans="2:11" ht="40.15" customHeight="1">
      <c r="B81" s="324"/>
      <c r="C81" s="330"/>
      <c r="D81" s="331" t="s">
        <v>268</v>
      </c>
      <c r="E81" s="331" t="s">
        <v>269</v>
      </c>
      <c r="F81" s="325">
        <v>6</v>
      </c>
      <c r="G81" s="325">
        <v>6</v>
      </c>
      <c r="H81" s="325">
        <v>3</v>
      </c>
      <c r="I81" s="325">
        <v>1</v>
      </c>
      <c r="J81" s="327"/>
      <c r="K81" s="328"/>
    </row>
    <row r="82" spans="2:11" ht="40.15" customHeight="1">
      <c r="B82" s="324"/>
      <c r="C82" s="330"/>
      <c r="D82" s="326" t="s">
        <v>270</v>
      </c>
      <c r="E82" s="326" t="s">
        <v>271</v>
      </c>
      <c r="F82" s="325">
        <v>6</v>
      </c>
      <c r="G82" s="325">
        <v>6</v>
      </c>
      <c r="H82" s="325">
        <v>3</v>
      </c>
      <c r="I82" s="325">
        <v>1</v>
      </c>
      <c r="J82" s="327"/>
      <c r="K82" s="328"/>
    </row>
    <row r="83" spans="2:11" ht="40.15" customHeight="1">
      <c r="B83" s="324"/>
      <c r="C83" s="330"/>
      <c r="D83" s="326" t="s">
        <v>272</v>
      </c>
      <c r="E83" s="326" t="s">
        <v>273</v>
      </c>
      <c r="F83" s="325">
        <v>6</v>
      </c>
      <c r="G83" s="325">
        <v>6</v>
      </c>
      <c r="H83" s="325">
        <v>3</v>
      </c>
      <c r="I83" s="325">
        <v>1</v>
      </c>
      <c r="J83" s="327"/>
      <c r="K83" s="328"/>
    </row>
    <row r="84" spans="2:11" ht="40.15" customHeight="1">
      <c r="B84" s="324"/>
      <c r="C84" s="330"/>
      <c r="D84" s="326" t="s">
        <v>274</v>
      </c>
      <c r="E84" s="326" t="s">
        <v>275</v>
      </c>
      <c r="F84" s="325">
        <v>6</v>
      </c>
      <c r="G84" s="325">
        <v>6</v>
      </c>
      <c r="H84" s="325">
        <v>3</v>
      </c>
      <c r="I84" s="325">
        <v>1</v>
      </c>
      <c r="J84" s="327"/>
      <c r="K84" s="328"/>
    </row>
    <row r="85" spans="2:11" ht="40.15" customHeight="1">
      <c r="B85" s="324"/>
      <c r="C85" s="330"/>
      <c r="D85" s="331" t="s">
        <v>276</v>
      </c>
      <c r="E85" s="331" t="s">
        <v>277</v>
      </c>
      <c r="F85" s="325">
        <v>6</v>
      </c>
      <c r="G85" s="325">
        <v>6</v>
      </c>
      <c r="H85" s="325">
        <v>3</v>
      </c>
      <c r="I85" s="325">
        <v>1</v>
      </c>
      <c r="J85" s="327"/>
      <c r="K85" s="328"/>
    </row>
    <row r="86" spans="2:11" ht="40.15" customHeight="1">
      <c r="B86" s="332" t="s">
        <v>278</v>
      </c>
      <c r="C86" s="332"/>
      <c r="D86" s="333" t="s">
        <v>279</v>
      </c>
      <c r="E86" s="333" t="s">
        <v>280</v>
      </c>
      <c r="F86" s="334">
        <v>4</v>
      </c>
      <c r="G86" s="334">
        <v>4</v>
      </c>
      <c r="H86" s="334">
        <v>2</v>
      </c>
      <c r="I86" s="334">
        <v>1</v>
      </c>
      <c r="J86" s="335"/>
      <c r="K86" s="336">
        <f>(SUM(F86:F93)-SUM(J86:J93))/SUM(F86:F93)</f>
        <v>1</v>
      </c>
    </row>
    <row r="87" spans="2:11" ht="55.5" customHeight="1">
      <c r="B87" s="332"/>
      <c r="C87" s="332"/>
      <c r="D87" s="333" t="s">
        <v>281</v>
      </c>
      <c r="E87" s="333" t="s">
        <v>282</v>
      </c>
      <c r="F87" s="334">
        <v>4</v>
      </c>
      <c r="G87" s="334">
        <v>4</v>
      </c>
      <c r="H87" s="334">
        <v>2</v>
      </c>
      <c r="I87" s="334">
        <v>1</v>
      </c>
      <c r="J87" s="335"/>
      <c r="K87" s="336"/>
    </row>
    <row r="88" spans="2:11" ht="40.15" customHeight="1">
      <c r="B88" s="332"/>
      <c r="C88" s="332"/>
      <c r="D88" s="333" t="s">
        <v>283</v>
      </c>
      <c r="E88" s="333" t="s">
        <v>284</v>
      </c>
      <c r="F88" s="334">
        <v>6</v>
      </c>
      <c r="G88" s="334">
        <v>6</v>
      </c>
      <c r="H88" s="334">
        <v>3</v>
      </c>
      <c r="I88" s="334">
        <v>1</v>
      </c>
      <c r="J88" s="335"/>
      <c r="K88" s="336"/>
    </row>
    <row r="89" spans="2:11" ht="40.15" customHeight="1">
      <c r="B89" s="332"/>
      <c r="C89" s="332"/>
      <c r="D89" s="333" t="s">
        <v>285</v>
      </c>
      <c r="E89" s="333" t="s">
        <v>286</v>
      </c>
      <c r="F89" s="334">
        <v>4</v>
      </c>
      <c r="G89" s="334">
        <v>4</v>
      </c>
      <c r="H89" s="334">
        <v>2</v>
      </c>
      <c r="I89" s="334">
        <v>1</v>
      </c>
      <c r="J89" s="335"/>
      <c r="K89" s="336"/>
    </row>
    <row r="90" spans="2:11" ht="40.15" customHeight="1">
      <c r="B90" s="332"/>
      <c r="C90" s="332"/>
      <c r="D90" s="333" t="s">
        <v>287</v>
      </c>
      <c r="E90" s="333" t="s">
        <v>288</v>
      </c>
      <c r="F90" s="334">
        <v>6</v>
      </c>
      <c r="G90" s="334">
        <v>6</v>
      </c>
      <c r="H90" s="334">
        <v>3</v>
      </c>
      <c r="I90" s="334">
        <v>1</v>
      </c>
      <c r="J90" s="335"/>
      <c r="K90" s="336"/>
    </row>
    <row r="91" spans="2:11" ht="40.15" customHeight="1">
      <c r="B91" s="332"/>
      <c r="C91" s="332"/>
      <c r="D91" s="333" t="s">
        <v>289</v>
      </c>
      <c r="E91" s="333" t="s">
        <v>290</v>
      </c>
      <c r="F91" s="334">
        <v>4</v>
      </c>
      <c r="G91" s="334">
        <v>4</v>
      </c>
      <c r="H91" s="334">
        <v>2</v>
      </c>
      <c r="I91" s="334">
        <v>1</v>
      </c>
      <c r="J91" s="335"/>
      <c r="K91" s="336"/>
    </row>
    <row r="92" spans="2:11" ht="40.15" customHeight="1">
      <c r="B92" s="332"/>
      <c r="C92" s="332"/>
      <c r="D92" s="333" t="s">
        <v>291</v>
      </c>
      <c r="E92" s="333" t="s">
        <v>292</v>
      </c>
      <c r="F92" s="334">
        <v>8</v>
      </c>
      <c r="G92" s="334">
        <v>8</v>
      </c>
      <c r="H92" s="334">
        <v>4</v>
      </c>
      <c r="I92" s="334">
        <v>2</v>
      </c>
      <c r="J92" s="335"/>
      <c r="K92" s="336"/>
    </row>
    <row r="93" spans="2:11" ht="40.15" customHeight="1">
      <c r="B93" s="332"/>
      <c r="C93" s="332"/>
      <c r="D93" s="333" t="s">
        <v>293</v>
      </c>
      <c r="E93" s="333" t="s">
        <v>294</v>
      </c>
      <c r="F93" s="334">
        <v>6</v>
      </c>
      <c r="G93" s="334">
        <v>6</v>
      </c>
      <c r="H93" s="334">
        <v>3</v>
      </c>
      <c r="I93" s="334">
        <v>1</v>
      </c>
      <c r="J93" s="335"/>
      <c r="K93" s="336"/>
    </row>
    <row r="94" spans="2:11" ht="40.15" customHeight="1">
      <c r="B94" s="337" t="s">
        <v>850</v>
      </c>
      <c r="C94" s="338" t="s">
        <v>543</v>
      </c>
      <c r="D94" s="339" t="s">
        <v>462</v>
      </c>
      <c r="E94" s="339" t="s">
        <v>463</v>
      </c>
      <c r="F94" s="340">
        <v>6</v>
      </c>
      <c r="G94" s="340">
        <v>6</v>
      </c>
      <c r="H94" s="340">
        <v>3</v>
      </c>
      <c r="I94" s="340">
        <v>1</v>
      </c>
      <c r="J94" s="341"/>
      <c r="K94" s="342">
        <f>(SUM(F94:F143)-SUM(J94:J143))/SUM(F94:F143)</f>
        <v>1</v>
      </c>
    </row>
    <row r="95" spans="2:11" s="40" customFormat="1" ht="95.25" customHeight="1">
      <c r="B95" s="337"/>
      <c r="C95" s="338"/>
      <c r="D95" s="339" t="s">
        <v>464</v>
      </c>
      <c r="E95" s="339" t="s">
        <v>465</v>
      </c>
      <c r="F95" s="340">
        <v>8</v>
      </c>
      <c r="G95" s="340">
        <v>8</v>
      </c>
      <c r="H95" s="340">
        <v>4</v>
      </c>
      <c r="I95" s="340">
        <v>2</v>
      </c>
      <c r="J95" s="341"/>
      <c r="K95" s="342"/>
    </row>
    <row r="96" spans="2:11" ht="90" customHeight="1">
      <c r="B96" s="337"/>
      <c r="C96" s="338"/>
      <c r="D96" s="339" t="s">
        <v>466</v>
      </c>
      <c r="E96" s="339" t="s">
        <v>467</v>
      </c>
      <c r="F96" s="340">
        <v>8</v>
      </c>
      <c r="G96" s="340">
        <v>8</v>
      </c>
      <c r="H96" s="340">
        <v>4</v>
      </c>
      <c r="I96" s="340">
        <v>2</v>
      </c>
      <c r="J96" s="341"/>
      <c r="K96" s="342"/>
    </row>
    <row r="97" spans="2:11" s="40" customFormat="1" ht="40.15" customHeight="1">
      <c r="B97" s="337"/>
      <c r="C97" s="338"/>
      <c r="D97" s="339" t="s">
        <v>468</v>
      </c>
      <c r="E97" s="339" t="s">
        <v>469</v>
      </c>
      <c r="F97" s="340">
        <v>6</v>
      </c>
      <c r="G97" s="340">
        <v>6</v>
      </c>
      <c r="H97" s="340">
        <v>3</v>
      </c>
      <c r="I97" s="340">
        <v>1</v>
      </c>
      <c r="J97" s="341"/>
      <c r="K97" s="342"/>
    </row>
    <row r="98" spans="2:11" ht="82.5" customHeight="1">
      <c r="B98" s="337"/>
      <c r="C98" s="338"/>
      <c r="D98" s="339" t="s">
        <v>470</v>
      </c>
      <c r="E98" s="339" t="s">
        <v>471</v>
      </c>
      <c r="F98" s="340">
        <v>8</v>
      </c>
      <c r="G98" s="340">
        <v>8</v>
      </c>
      <c r="H98" s="340">
        <v>4</v>
      </c>
      <c r="I98" s="340">
        <v>2</v>
      </c>
      <c r="J98" s="341"/>
      <c r="K98" s="342"/>
    </row>
    <row r="99" spans="2:11" s="40" customFormat="1" ht="99.75" customHeight="1">
      <c r="B99" s="337"/>
      <c r="C99" s="338" t="s">
        <v>544</v>
      </c>
      <c r="D99" s="339" t="s">
        <v>472</v>
      </c>
      <c r="E99" s="339" t="s">
        <v>473</v>
      </c>
      <c r="F99" s="340">
        <v>8</v>
      </c>
      <c r="G99" s="340">
        <v>8</v>
      </c>
      <c r="H99" s="340">
        <v>4</v>
      </c>
      <c r="I99" s="340">
        <v>2</v>
      </c>
      <c r="J99" s="341"/>
      <c r="K99" s="342"/>
    </row>
    <row r="100" spans="2:11" ht="100.5" customHeight="1">
      <c r="B100" s="337"/>
      <c r="C100" s="338"/>
      <c r="D100" s="339" t="s">
        <v>474</v>
      </c>
      <c r="E100" s="339" t="s">
        <v>475</v>
      </c>
      <c r="F100" s="340">
        <v>8</v>
      </c>
      <c r="G100" s="340">
        <v>8</v>
      </c>
      <c r="H100" s="340">
        <v>4</v>
      </c>
      <c r="I100" s="340">
        <v>2</v>
      </c>
      <c r="J100" s="341"/>
      <c r="K100" s="342"/>
    </row>
    <row r="101" spans="2:11" ht="144.75" customHeight="1">
      <c r="B101" s="337"/>
      <c r="C101" s="338"/>
      <c r="D101" s="339" t="s">
        <v>476</v>
      </c>
      <c r="E101" s="339" t="s">
        <v>560</v>
      </c>
      <c r="F101" s="340">
        <v>8</v>
      </c>
      <c r="G101" s="340">
        <v>8</v>
      </c>
      <c r="H101" s="340">
        <v>4</v>
      </c>
      <c r="I101" s="340">
        <v>2</v>
      </c>
      <c r="J101" s="341"/>
      <c r="K101" s="342"/>
    </row>
    <row r="102" spans="2:11" s="40" customFormat="1" ht="99">
      <c r="B102" s="337"/>
      <c r="C102" s="338"/>
      <c r="D102" s="339" t="s">
        <v>477</v>
      </c>
      <c r="E102" s="339" t="s">
        <v>561</v>
      </c>
      <c r="F102" s="340">
        <v>8</v>
      </c>
      <c r="G102" s="340">
        <v>8</v>
      </c>
      <c r="H102" s="340">
        <v>4</v>
      </c>
      <c r="I102" s="340">
        <v>2</v>
      </c>
      <c r="J102" s="341"/>
      <c r="K102" s="342"/>
    </row>
    <row r="103" spans="2:11" ht="115.5">
      <c r="B103" s="337"/>
      <c r="C103" s="338"/>
      <c r="D103" s="339" t="s">
        <v>478</v>
      </c>
      <c r="E103" s="339" t="s">
        <v>479</v>
      </c>
      <c r="F103" s="340">
        <v>8</v>
      </c>
      <c r="G103" s="340">
        <v>8</v>
      </c>
      <c r="H103" s="340">
        <v>4</v>
      </c>
      <c r="I103" s="340">
        <v>2</v>
      </c>
      <c r="J103" s="341"/>
      <c r="K103" s="342"/>
    </row>
    <row r="104" spans="2:11" ht="214.5">
      <c r="B104" s="337"/>
      <c r="C104" s="338"/>
      <c r="D104" s="339" t="s">
        <v>480</v>
      </c>
      <c r="E104" s="339" t="s">
        <v>562</v>
      </c>
      <c r="F104" s="340">
        <v>8</v>
      </c>
      <c r="G104" s="340">
        <v>8</v>
      </c>
      <c r="H104" s="340">
        <v>4</v>
      </c>
      <c r="I104" s="340">
        <v>2</v>
      </c>
      <c r="J104" s="341"/>
      <c r="K104" s="342"/>
    </row>
    <row r="105" spans="2:11" s="40" customFormat="1" ht="132">
      <c r="B105" s="337"/>
      <c r="C105" s="338"/>
      <c r="D105" s="339" t="s">
        <v>481</v>
      </c>
      <c r="E105" s="339" t="s">
        <v>563</v>
      </c>
      <c r="F105" s="340">
        <v>8</v>
      </c>
      <c r="G105" s="340">
        <v>8</v>
      </c>
      <c r="H105" s="340">
        <v>4</v>
      </c>
      <c r="I105" s="340">
        <v>2</v>
      </c>
      <c r="J105" s="341"/>
      <c r="K105" s="342"/>
    </row>
    <row r="106" spans="2:11" ht="148.5">
      <c r="B106" s="337"/>
      <c r="C106" s="338" t="s">
        <v>545</v>
      </c>
      <c r="D106" s="339" t="s">
        <v>482</v>
      </c>
      <c r="E106" s="339" t="s">
        <v>564</v>
      </c>
      <c r="F106" s="340">
        <v>8</v>
      </c>
      <c r="G106" s="340">
        <v>8</v>
      </c>
      <c r="H106" s="340">
        <v>4</v>
      </c>
      <c r="I106" s="340">
        <v>2</v>
      </c>
      <c r="J106" s="341"/>
      <c r="K106" s="342"/>
    </row>
    <row r="107" spans="2:11" s="40" customFormat="1" ht="82.5">
      <c r="B107" s="337"/>
      <c r="C107" s="338"/>
      <c r="D107" s="339" t="s">
        <v>483</v>
      </c>
      <c r="E107" s="339" t="s">
        <v>565</v>
      </c>
      <c r="F107" s="340">
        <v>8</v>
      </c>
      <c r="G107" s="340">
        <v>8</v>
      </c>
      <c r="H107" s="340">
        <v>4</v>
      </c>
      <c r="I107" s="340">
        <v>2</v>
      </c>
      <c r="J107" s="341"/>
      <c r="K107" s="342"/>
    </row>
    <row r="108" spans="2:11" ht="115.5">
      <c r="B108" s="337"/>
      <c r="C108" s="338" t="s">
        <v>546</v>
      </c>
      <c r="D108" s="339" t="s">
        <v>484</v>
      </c>
      <c r="E108" s="339" t="s">
        <v>485</v>
      </c>
      <c r="F108" s="340">
        <v>8</v>
      </c>
      <c r="G108" s="340">
        <v>8</v>
      </c>
      <c r="H108" s="340">
        <v>4</v>
      </c>
      <c r="I108" s="340">
        <v>2</v>
      </c>
      <c r="J108" s="341"/>
      <c r="K108" s="342"/>
    </row>
    <row r="109" spans="2:11" s="40" customFormat="1" ht="102.75" customHeight="1">
      <c r="B109" s="337"/>
      <c r="C109" s="338"/>
      <c r="D109" s="339" t="s">
        <v>486</v>
      </c>
      <c r="E109" s="339" t="s">
        <v>566</v>
      </c>
      <c r="F109" s="340">
        <v>8</v>
      </c>
      <c r="G109" s="340">
        <v>8</v>
      </c>
      <c r="H109" s="340">
        <v>4</v>
      </c>
      <c r="I109" s="340">
        <v>2</v>
      </c>
      <c r="J109" s="341"/>
      <c r="K109" s="342"/>
    </row>
    <row r="110" spans="2:11" ht="66">
      <c r="B110" s="337"/>
      <c r="C110" s="338" t="s">
        <v>547</v>
      </c>
      <c r="D110" s="339" t="s">
        <v>487</v>
      </c>
      <c r="E110" s="339" t="s">
        <v>488</v>
      </c>
      <c r="F110" s="340">
        <v>6</v>
      </c>
      <c r="G110" s="340">
        <v>6</v>
      </c>
      <c r="H110" s="340">
        <v>3</v>
      </c>
      <c r="I110" s="340">
        <v>1</v>
      </c>
      <c r="J110" s="341"/>
      <c r="K110" s="342"/>
    </row>
    <row r="111" spans="2:11" ht="49.5">
      <c r="B111" s="337"/>
      <c r="C111" s="338"/>
      <c r="D111" s="339" t="s">
        <v>489</v>
      </c>
      <c r="E111" s="339" t="s">
        <v>490</v>
      </c>
      <c r="F111" s="340">
        <v>6</v>
      </c>
      <c r="G111" s="340">
        <v>6</v>
      </c>
      <c r="H111" s="340">
        <v>3</v>
      </c>
      <c r="I111" s="340">
        <v>1</v>
      </c>
      <c r="J111" s="341"/>
      <c r="K111" s="342"/>
    </row>
    <row r="112" spans="2:11" s="40" customFormat="1" ht="115.5">
      <c r="B112" s="337"/>
      <c r="C112" s="338"/>
      <c r="D112" s="339" t="s">
        <v>491</v>
      </c>
      <c r="E112" s="339" t="s">
        <v>492</v>
      </c>
      <c r="F112" s="340">
        <v>8</v>
      </c>
      <c r="G112" s="340">
        <v>8</v>
      </c>
      <c r="H112" s="340">
        <v>4</v>
      </c>
      <c r="I112" s="340">
        <v>2</v>
      </c>
      <c r="J112" s="341"/>
      <c r="K112" s="342"/>
    </row>
    <row r="113" spans="2:11" ht="66">
      <c r="B113" s="337"/>
      <c r="C113" s="338" t="s">
        <v>548</v>
      </c>
      <c r="D113" s="339" t="s">
        <v>493</v>
      </c>
      <c r="E113" s="339" t="s">
        <v>876</v>
      </c>
      <c r="F113" s="340">
        <v>8</v>
      </c>
      <c r="G113" s="340">
        <v>8</v>
      </c>
      <c r="H113" s="340">
        <v>4</v>
      </c>
      <c r="I113" s="340">
        <v>2</v>
      </c>
      <c r="J113" s="341"/>
      <c r="K113" s="342"/>
    </row>
    <row r="114" spans="2:11" s="40" customFormat="1" ht="148.5">
      <c r="B114" s="337"/>
      <c r="C114" s="338"/>
      <c r="D114" s="339" t="s">
        <v>494</v>
      </c>
      <c r="E114" s="339" t="s">
        <v>877</v>
      </c>
      <c r="F114" s="340">
        <v>8</v>
      </c>
      <c r="G114" s="340">
        <v>8</v>
      </c>
      <c r="H114" s="340">
        <v>4</v>
      </c>
      <c r="I114" s="340">
        <v>2</v>
      </c>
      <c r="J114" s="341"/>
      <c r="K114" s="342"/>
    </row>
    <row r="115" spans="2:11" ht="33">
      <c r="B115" s="337"/>
      <c r="C115" s="338"/>
      <c r="D115" s="339" t="s">
        <v>495</v>
      </c>
      <c r="E115" s="339" t="s">
        <v>878</v>
      </c>
      <c r="F115" s="340">
        <v>6</v>
      </c>
      <c r="G115" s="340">
        <v>6</v>
      </c>
      <c r="H115" s="340">
        <v>3</v>
      </c>
      <c r="I115" s="340">
        <v>1</v>
      </c>
      <c r="J115" s="341"/>
      <c r="K115" s="342"/>
    </row>
    <row r="116" spans="2:11" s="40" customFormat="1" ht="115.5">
      <c r="B116" s="337"/>
      <c r="C116" s="338" t="s">
        <v>549</v>
      </c>
      <c r="D116" s="339" t="s">
        <v>496</v>
      </c>
      <c r="E116" s="339" t="s">
        <v>497</v>
      </c>
      <c r="F116" s="340">
        <v>8</v>
      </c>
      <c r="G116" s="340">
        <v>8</v>
      </c>
      <c r="H116" s="340">
        <v>4</v>
      </c>
      <c r="I116" s="340">
        <v>2</v>
      </c>
      <c r="J116" s="341"/>
      <c r="K116" s="342"/>
    </row>
    <row r="117" spans="2:11" ht="99">
      <c r="B117" s="337"/>
      <c r="C117" s="338"/>
      <c r="D117" s="339" t="s">
        <v>498</v>
      </c>
      <c r="E117" s="339" t="s">
        <v>879</v>
      </c>
      <c r="F117" s="340">
        <v>8</v>
      </c>
      <c r="G117" s="340">
        <v>8</v>
      </c>
      <c r="H117" s="340">
        <v>4</v>
      </c>
      <c r="I117" s="340">
        <v>2</v>
      </c>
      <c r="J117" s="341"/>
      <c r="K117" s="342"/>
    </row>
    <row r="118" spans="2:11" ht="99">
      <c r="B118" s="337"/>
      <c r="C118" s="338"/>
      <c r="D118" s="339" t="s">
        <v>499</v>
      </c>
      <c r="E118" s="339" t="s">
        <v>500</v>
      </c>
      <c r="F118" s="340">
        <v>8</v>
      </c>
      <c r="G118" s="340">
        <v>8</v>
      </c>
      <c r="H118" s="340">
        <v>4</v>
      </c>
      <c r="I118" s="340">
        <v>2</v>
      </c>
      <c r="J118" s="341"/>
      <c r="K118" s="342"/>
    </row>
    <row r="119" spans="2:11" s="40" customFormat="1" ht="132">
      <c r="B119" s="337"/>
      <c r="C119" s="338"/>
      <c r="D119" s="339" t="s">
        <v>501</v>
      </c>
      <c r="E119" s="339" t="s">
        <v>502</v>
      </c>
      <c r="F119" s="340">
        <v>8</v>
      </c>
      <c r="G119" s="340">
        <v>8</v>
      </c>
      <c r="H119" s="340">
        <v>4</v>
      </c>
      <c r="I119" s="340">
        <v>2</v>
      </c>
      <c r="J119" s="341"/>
      <c r="K119" s="342"/>
    </row>
    <row r="120" spans="2:11" ht="49.5">
      <c r="B120" s="337"/>
      <c r="C120" s="338" t="s">
        <v>550</v>
      </c>
      <c r="D120" s="339" t="s">
        <v>503</v>
      </c>
      <c r="E120" s="339" t="s">
        <v>504</v>
      </c>
      <c r="F120" s="340">
        <v>8</v>
      </c>
      <c r="G120" s="340">
        <v>8</v>
      </c>
      <c r="H120" s="340">
        <v>4</v>
      </c>
      <c r="I120" s="340">
        <v>2</v>
      </c>
      <c r="J120" s="341"/>
      <c r="K120" s="342"/>
    </row>
    <row r="121" spans="2:11" s="40" customFormat="1" ht="66">
      <c r="B121" s="337"/>
      <c r="C121" s="338"/>
      <c r="D121" s="339" t="s">
        <v>505</v>
      </c>
      <c r="E121" s="339" t="s">
        <v>506</v>
      </c>
      <c r="F121" s="340">
        <v>6</v>
      </c>
      <c r="G121" s="340">
        <v>6</v>
      </c>
      <c r="H121" s="340">
        <v>3</v>
      </c>
      <c r="I121" s="340">
        <v>1</v>
      </c>
      <c r="J121" s="341"/>
      <c r="K121" s="342"/>
    </row>
    <row r="122" spans="2:11" ht="82.5">
      <c r="B122" s="337"/>
      <c r="C122" s="338"/>
      <c r="D122" s="339" t="s">
        <v>501</v>
      </c>
      <c r="E122" s="339" t="s">
        <v>507</v>
      </c>
      <c r="F122" s="340">
        <v>8</v>
      </c>
      <c r="G122" s="340">
        <v>8</v>
      </c>
      <c r="H122" s="340">
        <v>4</v>
      </c>
      <c r="I122" s="340">
        <v>2</v>
      </c>
      <c r="J122" s="341"/>
      <c r="K122" s="342"/>
    </row>
    <row r="123" spans="2:11" s="40" customFormat="1" ht="231">
      <c r="B123" s="337"/>
      <c r="C123" s="338" t="s">
        <v>551</v>
      </c>
      <c r="D123" s="339" t="s">
        <v>508</v>
      </c>
      <c r="E123" s="339" t="s">
        <v>509</v>
      </c>
      <c r="F123" s="340">
        <v>8</v>
      </c>
      <c r="G123" s="340">
        <v>8</v>
      </c>
      <c r="H123" s="340">
        <v>4</v>
      </c>
      <c r="I123" s="340">
        <v>2</v>
      </c>
      <c r="J123" s="341"/>
      <c r="K123" s="342"/>
    </row>
    <row r="124" spans="2:11" ht="99">
      <c r="B124" s="337"/>
      <c r="C124" s="338"/>
      <c r="D124" s="339" t="s">
        <v>510</v>
      </c>
      <c r="E124" s="339" t="s">
        <v>511</v>
      </c>
      <c r="F124" s="340">
        <v>8</v>
      </c>
      <c r="G124" s="340">
        <v>8</v>
      </c>
      <c r="H124" s="340">
        <v>4</v>
      </c>
      <c r="I124" s="340">
        <v>2</v>
      </c>
      <c r="J124" s="341"/>
      <c r="K124" s="342"/>
    </row>
    <row r="125" spans="2:11" ht="66">
      <c r="B125" s="337"/>
      <c r="C125" s="338"/>
      <c r="D125" s="339" t="s">
        <v>512</v>
      </c>
      <c r="E125" s="339" t="s">
        <v>513</v>
      </c>
      <c r="F125" s="340">
        <v>6</v>
      </c>
      <c r="G125" s="340">
        <v>6</v>
      </c>
      <c r="H125" s="340">
        <v>3</v>
      </c>
      <c r="I125" s="340">
        <v>1</v>
      </c>
      <c r="J125" s="341"/>
      <c r="K125" s="342"/>
    </row>
    <row r="126" spans="2:11" s="40" customFormat="1" ht="33">
      <c r="B126" s="337"/>
      <c r="C126" s="338"/>
      <c r="D126" s="339" t="s">
        <v>514</v>
      </c>
      <c r="E126" s="339" t="s">
        <v>515</v>
      </c>
      <c r="F126" s="340">
        <v>6</v>
      </c>
      <c r="G126" s="340">
        <v>6</v>
      </c>
      <c r="H126" s="340">
        <v>3</v>
      </c>
      <c r="I126" s="340">
        <v>1</v>
      </c>
      <c r="J126" s="341"/>
      <c r="K126" s="342"/>
    </row>
    <row r="127" spans="2:11" ht="82.5">
      <c r="B127" s="337"/>
      <c r="C127" s="338" t="s">
        <v>552</v>
      </c>
      <c r="D127" s="339" t="s">
        <v>505</v>
      </c>
      <c r="E127" s="339" t="s">
        <v>516</v>
      </c>
      <c r="F127" s="340">
        <v>8</v>
      </c>
      <c r="G127" s="340">
        <v>8</v>
      </c>
      <c r="H127" s="340">
        <v>4</v>
      </c>
      <c r="I127" s="340">
        <v>2</v>
      </c>
      <c r="J127" s="341"/>
      <c r="K127" s="342"/>
    </row>
    <row r="128" spans="2:11" s="40" customFormat="1" ht="82.5">
      <c r="B128" s="337"/>
      <c r="C128" s="338"/>
      <c r="D128" s="339" t="s">
        <v>517</v>
      </c>
      <c r="E128" s="339" t="s">
        <v>518</v>
      </c>
      <c r="F128" s="340">
        <v>8</v>
      </c>
      <c r="G128" s="340">
        <v>8</v>
      </c>
      <c r="H128" s="340">
        <v>4</v>
      </c>
      <c r="I128" s="340">
        <v>2</v>
      </c>
      <c r="J128" s="341"/>
      <c r="K128" s="342"/>
    </row>
    <row r="129" spans="2:11" ht="99">
      <c r="B129" s="337"/>
      <c r="C129" s="338"/>
      <c r="D129" s="339" t="s">
        <v>519</v>
      </c>
      <c r="E129" s="339" t="s">
        <v>520</v>
      </c>
      <c r="F129" s="340">
        <v>8</v>
      </c>
      <c r="G129" s="340">
        <v>8</v>
      </c>
      <c r="H129" s="340">
        <v>4</v>
      </c>
      <c r="I129" s="340">
        <v>2</v>
      </c>
      <c r="J129" s="341"/>
      <c r="K129" s="342"/>
    </row>
    <row r="130" spans="2:11" s="40" customFormat="1" ht="115.5">
      <c r="B130" s="337"/>
      <c r="C130" s="338" t="s">
        <v>553</v>
      </c>
      <c r="D130" s="339" t="s">
        <v>501</v>
      </c>
      <c r="E130" s="339" t="s">
        <v>521</v>
      </c>
      <c r="F130" s="340">
        <v>8</v>
      </c>
      <c r="G130" s="340">
        <v>8</v>
      </c>
      <c r="H130" s="340">
        <v>4</v>
      </c>
      <c r="I130" s="340">
        <v>2</v>
      </c>
      <c r="J130" s="341"/>
      <c r="K130" s="342"/>
    </row>
    <row r="131" spans="2:11" ht="33">
      <c r="B131" s="337"/>
      <c r="C131" s="338"/>
      <c r="D131" s="339" t="s">
        <v>522</v>
      </c>
      <c r="E131" s="339" t="s">
        <v>523</v>
      </c>
      <c r="F131" s="340">
        <v>6</v>
      </c>
      <c r="G131" s="340">
        <v>6</v>
      </c>
      <c r="H131" s="340">
        <v>3</v>
      </c>
      <c r="I131" s="340">
        <v>1</v>
      </c>
      <c r="J131" s="341"/>
      <c r="K131" s="342"/>
    </row>
    <row r="132" spans="2:11" s="40" customFormat="1" ht="66">
      <c r="B132" s="337"/>
      <c r="C132" s="343" t="s">
        <v>554</v>
      </c>
      <c r="D132" s="339" t="s">
        <v>505</v>
      </c>
      <c r="E132" s="339" t="s">
        <v>524</v>
      </c>
      <c r="F132" s="340">
        <v>6</v>
      </c>
      <c r="G132" s="340">
        <v>6</v>
      </c>
      <c r="H132" s="340">
        <v>3</v>
      </c>
      <c r="I132" s="340">
        <v>1</v>
      </c>
      <c r="J132" s="341"/>
      <c r="K132" s="342"/>
    </row>
    <row r="133" spans="2:11" ht="148.5">
      <c r="B133" s="337"/>
      <c r="C133" s="343"/>
      <c r="D133" s="339" t="s">
        <v>525</v>
      </c>
      <c r="E133" s="339" t="s">
        <v>526</v>
      </c>
      <c r="F133" s="340">
        <v>8</v>
      </c>
      <c r="G133" s="340">
        <v>8</v>
      </c>
      <c r="H133" s="340">
        <v>4</v>
      </c>
      <c r="I133" s="340">
        <v>2</v>
      </c>
      <c r="J133" s="341"/>
      <c r="K133" s="342"/>
    </row>
    <row r="134" spans="2:11" s="40" customFormat="1" ht="99">
      <c r="B134" s="337"/>
      <c r="C134" s="344" t="s">
        <v>555</v>
      </c>
      <c r="D134" s="339" t="s">
        <v>501</v>
      </c>
      <c r="E134" s="339" t="s">
        <v>527</v>
      </c>
      <c r="F134" s="340">
        <v>8</v>
      </c>
      <c r="G134" s="340">
        <v>8</v>
      </c>
      <c r="H134" s="340">
        <v>4</v>
      </c>
      <c r="I134" s="340">
        <v>2</v>
      </c>
      <c r="J134" s="341"/>
      <c r="K134" s="342"/>
    </row>
    <row r="135" spans="2:11" ht="33">
      <c r="B135" s="337"/>
      <c r="C135" s="338" t="s">
        <v>556</v>
      </c>
      <c r="D135" s="339" t="s">
        <v>528</v>
      </c>
      <c r="E135" s="339" t="s">
        <v>529</v>
      </c>
      <c r="F135" s="340">
        <v>6</v>
      </c>
      <c r="G135" s="340">
        <v>6</v>
      </c>
      <c r="H135" s="340">
        <v>3</v>
      </c>
      <c r="I135" s="340">
        <v>1</v>
      </c>
      <c r="J135" s="341"/>
      <c r="K135" s="342"/>
    </row>
    <row r="136" spans="2:11" s="40" customFormat="1" ht="49.5">
      <c r="B136" s="337"/>
      <c r="C136" s="338"/>
      <c r="D136" s="339" t="s">
        <v>501</v>
      </c>
      <c r="E136" s="339" t="s">
        <v>530</v>
      </c>
      <c r="F136" s="340">
        <v>6</v>
      </c>
      <c r="G136" s="340">
        <v>6</v>
      </c>
      <c r="H136" s="340">
        <v>3</v>
      </c>
      <c r="I136" s="340">
        <v>1</v>
      </c>
      <c r="J136" s="341"/>
      <c r="K136" s="342"/>
    </row>
    <row r="137" spans="2:11" ht="33">
      <c r="B137" s="337"/>
      <c r="C137" s="338" t="s">
        <v>557</v>
      </c>
      <c r="D137" s="339" t="s">
        <v>531</v>
      </c>
      <c r="E137" s="339" t="s">
        <v>532</v>
      </c>
      <c r="F137" s="340">
        <v>6</v>
      </c>
      <c r="G137" s="340">
        <v>6</v>
      </c>
      <c r="H137" s="340">
        <v>3</v>
      </c>
      <c r="I137" s="340">
        <v>1</v>
      </c>
      <c r="J137" s="341"/>
      <c r="K137" s="342"/>
    </row>
    <row r="138" spans="2:11" s="40" customFormat="1" ht="66">
      <c r="B138" s="337"/>
      <c r="C138" s="338"/>
      <c r="D138" s="339" t="s">
        <v>501</v>
      </c>
      <c r="E138" s="339" t="s">
        <v>533</v>
      </c>
      <c r="F138" s="340">
        <v>6</v>
      </c>
      <c r="G138" s="340">
        <v>6</v>
      </c>
      <c r="H138" s="340">
        <v>3</v>
      </c>
      <c r="I138" s="340">
        <v>1</v>
      </c>
      <c r="J138" s="341"/>
      <c r="K138" s="342"/>
    </row>
    <row r="139" spans="2:11" ht="66">
      <c r="B139" s="337"/>
      <c r="C139" s="338" t="s">
        <v>558</v>
      </c>
      <c r="D139" s="339" t="s">
        <v>501</v>
      </c>
      <c r="E139" s="339" t="s">
        <v>534</v>
      </c>
      <c r="F139" s="340">
        <v>6</v>
      </c>
      <c r="G139" s="340">
        <v>6</v>
      </c>
      <c r="H139" s="340">
        <v>3</v>
      </c>
      <c r="I139" s="340">
        <v>1</v>
      </c>
      <c r="J139" s="341"/>
      <c r="K139" s="342"/>
    </row>
    <row r="140" spans="2:11" ht="21.75" customHeight="1">
      <c r="B140" s="337"/>
      <c r="C140" s="338"/>
      <c r="D140" s="339" t="s">
        <v>535</v>
      </c>
      <c r="E140" s="339" t="s">
        <v>536</v>
      </c>
      <c r="F140" s="340">
        <v>6</v>
      </c>
      <c r="G140" s="340">
        <v>6</v>
      </c>
      <c r="H140" s="340">
        <v>3</v>
      </c>
      <c r="I140" s="340">
        <v>1</v>
      </c>
      <c r="J140" s="341"/>
      <c r="K140" s="342"/>
    </row>
    <row r="141" spans="2:11" s="40" customFormat="1" ht="148.5">
      <c r="B141" s="337"/>
      <c r="C141" s="338" t="s">
        <v>559</v>
      </c>
      <c r="D141" s="339" t="s">
        <v>537</v>
      </c>
      <c r="E141" s="339" t="s">
        <v>538</v>
      </c>
      <c r="F141" s="340">
        <v>8</v>
      </c>
      <c r="G141" s="340">
        <v>8</v>
      </c>
      <c r="H141" s="340">
        <v>4</v>
      </c>
      <c r="I141" s="340">
        <v>2</v>
      </c>
      <c r="J141" s="341"/>
      <c r="K141" s="342"/>
    </row>
    <row r="142" spans="2:11" ht="82.5">
      <c r="B142" s="337"/>
      <c r="C142" s="338"/>
      <c r="D142" s="339" t="s">
        <v>539</v>
      </c>
      <c r="E142" s="339" t="s">
        <v>540</v>
      </c>
      <c r="F142" s="340">
        <v>8</v>
      </c>
      <c r="G142" s="340">
        <v>8</v>
      </c>
      <c r="H142" s="340">
        <v>4</v>
      </c>
      <c r="I142" s="340">
        <v>2</v>
      </c>
      <c r="J142" s="341"/>
      <c r="K142" s="342"/>
    </row>
    <row r="143" spans="2:11" ht="132">
      <c r="B143" s="337"/>
      <c r="C143" s="338"/>
      <c r="D143" s="339" t="s">
        <v>541</v>
      </c>
      <c r="E143" s="339" t="s">
        <v>542</v>
      </c>
      <c r="F143" s="340">
        <v>8</v>
      </c>
      <c r="G143" s="340">
        <v>8</v>
      </c>
      <c r="H143" s="340">
        <v>4</v>
      </c>
      <c r="I143" s="340">
        <v>2</v>
      </c>
      <c r="J143" s="341"/>
      <c r="K143" s="342"/>
    </row>
    <row r="144" spans="2:11" s="40" customFormat="1" ht="33">
      <c r="B144" s="345" t="s">
        <v>661</v>
      </c>
      <c r="C144" s="154" t="s">
        <v>654</v>
      </c>
      <c r="D144" s="346" t="s">
        <v>648</v>
      </c>
      <c r="E144" s="346" t="s">
        <v>655</v>
      </c>
      <c r="F144" s="347">
        <v>6</v>
      </c>
      <c r="G144" s="347">
        <v>6</v>
      </c>
      <c r="H144" s="347">
        <v>3</v>
      </c>
      <c r="I144" s="347">
        <v>1</v>
      </c>
      <c r="J144" s="348"/>
      <c r="K144" s="349">
        <f>(SUM(F144:F183)-SUM(J144:J183))/SUM(F144:F183)</f>
        <v>1</v>
      </c>
    </row>
    <row r="145" spans="2:11" s="40" customFormat="1" ht="33">
      <c r="B145" s="345"/>
      <c r="C145" s="154"/>
      <c r="D145" s="346" t="s">
        <v>649</v>
      </c>
      <c r="E145" s="346" t="s">
        <v>656</v>
      </c>
      <c r="F145" s="347">
        <v>6</v>
      </c>
      <c r="G145" s="347">
        <v>6</v>
      </c>
      <c r="H145" s="347">
        <v>3</v>
      </c>
      <c r="I145" s="347">
        <v>1</v>
      </c>
      <c r="J145" s="348"/>
      <c r="K145" s="349"/>
    </row>
    <row r="146" spans="2:11" s="40" customFormat="1" ht="22.5" customHeight="1">
      <c r="B146" s="345"/>
      <c r="C146" s="154"/>
      <c r="D146" s="346" t="s">
        <v>650</v>
      </c>
      <c r="E146" s="346" t="s">
        <v>657</v>
      </c>
      <c r="F146" s="347">
        <v>6</v>
      </c>
      <c r="G146" s="347">
        <v>6</v>
      </c>
      <c r="H146" s="347">
        <v>3</v>
      </c>
      <c r="I146" s="347">
        <v>1</v>
      </c>
      <c r="J146" s="348"/>
      <c r="K146" s="349"/>
    </row>
    <row r="147" spans="2:11" s="40" customFormat="1" ht="24" customHeight="1">
      <c r="B147" s="345"/>
      <c r="C147" s="154"/>
      <c r="D147" s="346" t="s">
        <v>651</v>
      </c>
      <c r="E147" s="346" t="s">
        <v>658</v>
      </c>
      <c r="F147" s="347">
        <v>6</v>
      </c>
      <c r="G147" s="347">
        <v>6</v>
      </c>
      <c r="H147" s="347">
        <v>3</v>
      </c>
      <c r="I147" s="347">
        <v>1</v>
      </c>
      <c r="J147" s="348"/>
      <c r="K147" s="349"/>
    </row>
    <row r="148" spans="2:11" s="40" customFormat="1" ht="49.5">
      <c r="B148" s="345"/>
      <c r="C148" s="154"/>
      <c r="D148" s="346" t="s">
        <v>652</v>
      </c>
      <c r="E148" s="346" t="s">
        <v>659</v>
      </c>
      <c r="F148" s="347">
        <v>6</v>
      </c>
      <c r="G148" s="347">
        <v>6</v>
      </c>
      <c r="H148" s="347">
        <v>3</v>
      </c>
      <c r="I148" s="347">
        <v>1</v>
      </c>
      <c r="J148" s="348"/>
      <c r="K148" s="349"/>
    </row>
    <row r="149" spans="2:11" s="40" customFormat="1" ht="30.75" customHeight="1">
      <c r="B149" s="345"/>
      <c r="C149" s="154"/>
      <c r="D149" s="346" t="s">
        <v>653</v>
      </c>
      <c r="E149" s="346" t="s">
        <v>660</v>
      </c>
      <c r="F149" s="347">
        <v>6</v>
      </c>
      <c r="G149" s="347">
        <v>6</v>
      </c>
      <c r="H149" s="347">
        <v>3</v>
      </c>
      <c r="I149" s="347">
        <v>1</v>
      </c>
      <c r="J149" s="348"/>
      <c r="K149" s="349"/>
    </row>
    <row r="150" spans="2:11" s="40" customFormat="1" ht="82.5">
      <c r="B150" s="345"/>
      <c r="C150" s="154" t="s">
        <v>698</v>
      </c>
      <c r="D150" s="346" t="s">
        <v>699</v>
      </c>
      <c r="E150" s="346" t="s">
        <v>662</v>
      </c>
      <c r="F150" s="347">
        <v>6</v>
      </c>
      <c r="G150" s="347">
        <v>6</v>
      </c>
      <c r="H150" s="347">
        <v>3</v>
      </c>
      <c r="I150" s="347">
        <v>1</v>
      </c>
      <c r="J150" s="348"/>
      <c r="K150" s="349"/>
    </row>
    <row r="151" spans="2:11" s="40" customFormat="1" ht="49.5">
      <c r="B151" s="345"/>
      <c r="C151" s="154"/>
      <c r="D151" s="346" t="s">
        <v>700</v>
      </c>
      <c r="E151" s="346" t="s">
        <v>663</v>
      </c>
      <c r="F151" s="347">
        <v>6</v>
      </c>
      <c r="G151" s="347">
        <v>6</v>
      </c>
      <c r="H151" s="347">
        <v>3</v>
      </c>
      <c r="I151" s="347">
        <v>1</v>
      </c>
      <c r="J151" s="348"/>
      <c r="K151" s="349"/>
    </row>
    <row r="152" spans="2:11" s="40" customFormat="1" ht="39.75" customHeight="1">
      <c r="B152" s="345"/>
      <c r="C152" s="154"/>
      <c r="D152" s="346" t="s">
        <v>701</v>
      </c>
      <c r="E152" s="346" t="s">
        <v>664</v>
      </c>
      <c r="F152" s="347">
        <v>6</v>
      </c>
      <c r="G152" s="347">
        <v>6</v>
      </c>
      <c r="H152" s="347">
        <v>3</v>
      </c>
      <c r="I152" s="347">
        <v>1</v>
      </c>
      <c r="J152" s="348"/>
      <c r="K152" s="349"/>
    </row>
    <row r="153" spans="2:11" s="40" customFormat="1" ht="39" customHeight="1">
      <c r="B153" s="345"/>
      <c r="C153" s="154"/>
      <c r="D153" s="346" t="s">
        <v>702</v>
      </c>
      <c r="E153" s="346" t="s">
        <v>665</v>
      </c>
      <c r="F153" s="347">
        <v>6</v>
      </c>
      <c r="G153" s="347">
        <v>6</v>
      </c>
      <c r="H153" s="347">
        <v>3</v>
      </c>
      <c r="I153" s="347">
        <v>1</v>
      </c>
      <c r="J153" s="348"/>
      <c r="K153" s="349"/>
    </row>
    <row r="154" spans="2:11" s="40" customFormat="1" ht="25.5" customHeight="1">
      <c r="B154" s="345"/>
      <c r="C154" s="154"/>
      <c r="D154" s="346" t="s">
        <v>703</v>
      </c>
      <c r="E154" s="346" t="s">
        <v>666</v>
      </c>
      <c r="F154" s="347">
        <v>6</v>
      </c>
      <c r="G154" s="347">
        <v>6</v>
      </c>
      <c r="H154" s="347">
        <v>3</v>
      </c>
      <c r="I154" s="347">
        <v>1</v>
      </c>
      <c r="J154" s="348"/>
      <c r="K154" s="349"/>
    </row>
    <row r="155" spans="2:11" s="40" customFormat="1" ht="82.5">
      <c r="B155" s="345"/>
      <c r="C155" s="154"/>
      <c r="D155" s="346" t="s">
        <v>704</v>
      </c>
      <c r="E155" s="346" t="s">
        <v>667</v>
      </c>
      <c r="F155" s="347">
        <v>6</v>
      </c>
      <c r="G155" s="347">
        <v>6</v>
      </c>
      <c r="H155" s="347">
        <v>3</v>
      </c>
      <c r="I155" s="347">
        <v>1</v>
      </c>
      <c r="J155" s="348"/>
      <c r="K155" s="349"/>
    </row>
    <row r="156" spans="2:11" s="40" customFormat="1" ht="50.25" customHeight="1">
      <c r="B156" s="345"/>
      <c r="C156" s="154"/>
      <c r="D156" s="346" t="s">
        <v>705</v>
      </c>
      <c r="E156" s="346" t="s">
        <v>668</v>
      </c>
      <c r="F156" s="347">
        <v>6</v>
      </c>
      <c r="G156" s="347">
        <v>6</v>
      </c>
      <c r="H156" s="347">
        <v>3</v>
      </c>
      <c r="I156" s="347">
        <v>1</v>
      </c>
      <c r="J156" s="348"/>
      <c r="K156" s="349"/>
    </row>
    <row r="157" spans="2:11" s="40" customFormat="1" ht="49.5" customHeight="1">
      <c r="B157" s="345"/>
      <c r="C157" s="154"/>
      <c r="D157" s="346" t="s">
        <v>706</v>
      </c>
      <c r="E157" s="346" t="s">
        <v>669</v>
      </c>
      <c r="F157" s="347">
        <v>6</v>
      </c>
      <c r="G157" s="347">
        <v>6</v>
      </c>
      <c r="H157" s="347">
        <v>3</v>
      </c>
      <c r="I157" s="347">
        <v>1</v>
      </c>
      <c r="J157" s="348"/>
      <c r="K157" s="349"/>
    </row>
    <row r="158" spans="2:11" s="40" customFormat="1" ht="66">
      <c r="B158" s="345"/>
      <c r="C158" s="154"/>
      <c r="D158" s="346" t="s">
        <v>707</v>
      </c>
      <c r="E158" s="346" t="s">
        <v>670</v>
      </c>
      <c r="F158" s="347">
        <v>6</v>
      </c>
      <c r="G158" s="347">
        <v>6</v>
      </c>
      <c r="H158" s="347">
        <v>3</v>
      </c>
      <c r="I158" s="347">
        <v>1</v>
      </c>
      <c r="J158" s="348"/>
      <c r="K158" s="349"/>
    </row>
    <row r="159" spans="2:11" s="40" customFormat="1" ht="35.25" customHeight="1">
      <c r="B159" s="345"/>
      <c r="C159" s="154"/>
      <c r="D159" s="346" t="s">
        <v>708</v>
      </c>
      <c r="E159" s="346" t="s">
        <v>671</v>
      </c>
      <c r="F159" s="347">
        <v>6</v>
      </c>
      <c r="G159" s="347">
        <v>6</v>
      </c>
      <c r="H159" s="347">
        <v>3</v>
      </c>
      <c r="I159" s="347">
        <v>1</v>
      </c>
      <c r="J159" s="348"/>
      <c r="K159" s="349"/>
    </row>
    <row r="160" spans="2:11" s="40" customFormat="1" ht="54.75" customHeight="1">
      <c r="B160" s="345"/>
      <c r="C160" s="154"/>
      <c r="D160" s="346" t="s">
        <v>709</v>
      </c>
      <c r="E160" s="346" t="s">
        <v>672</v>
      </c>
      <c r="F160" s="347">
        <v>6</v>
      </c>
      <c r="G160" s="347">
        <v>6</v>
      </c>
      <c r="H160" s="347">
        <v>3</v>
      </c>
      <c r="I160" s="347">
        <v>1</v>
      </c>
      <c r="J160" s="348"/>
      <c r="K160" s="349"/>
    </row>
    <row r="161" spans="2:11" s="40" customFormat="1" ht="24" customHeight="1">
      <c r="B161" s="345"/>
      <c r="C161" s="154" t="s">
        <v>697</v>
      </c>
      <c r="D161" s="346" t="s">
        <v>710</v>
      </c>
      <c r="E161" s="346" t="s">
        <v>673</v>
      </c>
      <c r="F161" s="347">
        <v>6</v>
      </c>
      <c r="G161" s="347">
        <v>6</v>
      </c>
      <c r="H161" s="347">
        <v>3</v>
      </c>
      <c r="I161" s="347">
        <v>1</v>
      </c>
      <c r="J161" s="348"/>
      <c r="K161" s="349"/>
    </row>
    <row r="162" spans="2:11" s="40" customFormat="1" ht="66">
      <c r="B162" s="345"/>
      <c r="C162" s="154"/>
      <c r="D162" s="346" t="s">
        <v>711</v>
      </c>
      <c r="E162" s="346" t="s">
        <v>674</v>
      </c>
      <c r="F162" s="347">
        <v>6</v>
      </c>
      <c r="G162" s="347">
        <v>6</v>
      </c>
      <c r="H162" s="347">
        <v>3</v>
      </c>
      <c r="I162" s="347">
        <v>1</v>
      </c>
      <c r="J162" s="348"/>
      <c r="K162" s="349"/>
    </row>
    <row r="163" spans="2:11" s="40" customFormat="1" ht="49.5" customHeight="1">
      <c r="B163" s="345"/>
      <c r="C163" s="154"/>
      <c r="D163" s="346" t="s">
        <v>712</v>
      </c>
      <c r="E163" s="346" t="s">
        <v>675</v>
      </c>
      <c r="F163" s="347">
        <v>6</v>
      </c>
      <c r="G163" s="347">
        <v>6</v>
      </c>
      <c r="H163" s="347">
        <v>3</v>
      </c>
      <c r="I163" s="347">
        <v>1</v>
      </c>
      <c r="J163" s="348"/>
      <c r="K163" s="349"/>
    </row>
    <row r="164" spans="2:11" s="40" customFormat="1" ht="30" customHeight="1">
      <c r="B164" s="345"/>
      <c r="C164" s="154"/>
      <c r="D164" s="346" t="s">
        <v>713</v>
      </c>
      <c r="E164" s="346" t="s">
        <v>676</v>
      </c>
      <c r="F164" s="347">
        <v>6</v>
      </c>
      <c r="G164" s="347">
        <v>6</v>
      </c>
      <c r="H164" s="347">
        <v>3</v>
      </c>
      <c r="I164" s="347">
        <v>1</v>
      </c>
      <c r="J164" s="348"/>
      <c r="K164" s="349"/>
    </row>
    <row r="165" spans="2:11" s="40" customFormat="1" ht="51.75" customHeight="1">
      <c r="B165" s="345"/>
      <c r="C165" s="154"/>
      <c r="D165" s="346" t="s">
        <v>714</v>
      </c>
      <c r="E165" s="346" t="s">
        <v>677</v>
      </c>
      <c r="F165" s="347">
        <v>6</v>
      </c>
      <c r="G165" s="347">
        <v>6</v>
      </c>
      <c r="H165" s="347">
        <v>3</v>
      </c>
      <c r="I165" s="347">
        <v>1</v>
      </c>
      <c r="J165" s="348"/>
      <c r="K165" s="349"/>
    </row>
    <row r="166" spans="2:11" s="40" customFormat="1" ht="49.5">
      <c r="B166" s="345"/>
      <c r="C166" s="154"/>
      <c r="D166" s="346" t="s">
        <v>715</v>
      </c>
      <c r="E166" s="346" t="s">
        <v>678</v>
      </c>
      <c r="F166" s="347">
        <v>6</v>
      </c>
      <c r="G166" s="347">
        <v>6</v>
      </c>
      <c r="H166" s="347">
        <v>3</v>
      </c>
      <c r="I166" s="347">
        <v>1</v>
      </c>
      <c r="J166" s="348"/>
      <c r="K166" s="349"/>
    </row>
    <row r="167" spans="2:11" s="40" customFormat="1" ht="49.5">
      <c r="B167" s="345"/>
      <c r="C167" s="154"/>
      <c r="D167" s="346" t="s">
        <v>716</v>
      </c>
      <c r="E167" s="346" t="s">
        <v>679</v>
      </c>
      <c r="F167" s="347">
        <v>6</v>
      </c>
      <c r="G167" s="347">
        <v>6</v>
      </c>
      <c r="H167" s="347">
        <v>3</v>
      </c>
      <c r="I167" s="347">
        <v>1</v>
      </c>
      <c r="J167" s="348"/>
      <c r="K167" s="349"/>
    </row>
    <row r="168" spans="2:11" s="40" customFormat="1" ht="33">
      <c r="B168" s="345"/>
      <c r="C168" s="154"/>
      <c r="D168" s="346" t="s">
        <v>717</v>
      </c>
      <c r="E168" s="346" t="s">
        <v>680</v>
      </c>
      <c r="F168" s="347">
        <v>6</v>
      </c>
      <c r="G168" s="347">
        <v>6</v>
      </c>
      <c r="H168" s="347">
        <v>3</v>
      </c>
      <c r="I168" s="347">
        <v>1</v>
      </c>
      <c r="J168" s="348"/>
      <c r="K168" s="349"/>
    </row>
    <row r="169" spans="2:11" s="40" customFormat="1" ht="48" customHeight="1">
      <c r="B169" s="345"/>
      <c r="C169" s="154"/>
      <c r="D169" s="346" t="s">
        <v>718</v>
      </c>
      <c r="E169" s="346" t="s">
        <v>681</v>
      </c>
      <c r="F169" s="347">
        <v>6</v>
      </c>
      <c r="G169" s="347">
        <v>6</v>
      </c>
      <c r="H169" s="347">
        <v>3</v>
      </c>
      <c r="I169" s="347">
        <v>1</v>
      </c>
      <c r="J169" s="348"/>
      <c r="K169" s="349"/>
    </row>
    <row r="170" spans="2:11" s="40" customFormat="1" ht="66">
      <c r="B170" s="345"/>
      <c r="C170" s="154"/>
      <c r="D170" s="346" t="s">
        <v>719</v>
      </c>
      <c r="E170" s="346" t="s">
        <v>682</v>
      </c>
      <c r="F170" s="347">
        <v>6</v>
      </c>
      <c r="G170" s="347">
        <v>6</v>
      </c>
      <c r="H170" s="347">
        <v>3</v>
      </c>
      <c r="I170" s="347">
        <v>1</v>
      </c>
      <c r="J170" s="348"/>
      <c r="K170" s="349"/>
    </row>
    <row r="171" spans="2:11" s="40" customFormat="1" ht="32.25" customHeight="1">
      <c r="B171" s="345"/>
      <c r="C171" s="154"/>
      <c r="D171" s="346" t="s">
        <v>720</v>
      </c>
      <c r="E171" s="346" t="s">
        <v>683</v>
      </c>
      <c r="F171" s="347">
        <v>6</v>
      </c>
      <c r="G171" s="347">
        <v>6</v>
      </c>
      <c r="H171" s="347">
        <v>3</v>
      </c>
      <c r="I171" s="347">
        <v>1</v>
      </c>
      <c r="J171" s="348"/>
      <c r="K171" s="349"/>
    </row>
    <row r="172" spans="2:11" s="40" customFormat="1" ht="49.5" customHeight="1">
      <c r="B172" s="345"/>
      <c r="C172" s="154"/>
      <c r="D172" s="346" t="s">
        <v>721</v>
      </c>
      <c r="E172" s="346" t="s">
        <v>684</v>
      </c>
      <c r="F172" s="347">
        <v>6</v>
      </c>
      <c r="G172" s="347">
        <v>6</v>
      </c>
      <c r="H172" s="347">
        <v>3</v>
      </c>
      <c r="I172" s="347">
        <v>1</v>
      </c>
      <c r="J172" s="348"/>
      <c r="K172" s="349"/>
    </row>
    <row r="173" spans="2:11" s="40" customFormat="1" ht="33">
      <c r="B173" s="345"/>
      <c r="C173" s="154"/>
      <c r="D173" s="346" t="s">
        <v>722</v>
      </c>
      <c r="E173" s="346" t="s">
        <v>685</v>
      </c>
      <c r="F173" s="347">
        <v>6</v>
      </c>
      <c r="G173" s="347">
        <v>6</v>
      </c>
      <c r="H173" s="347">
        <v>3</v>
      </c>
      <c r="I173" s="347">
        <v>1</v>
      </c>
      <c r="J173" s="348"/>
      <c r="K173" s="349"/>
    </row>
    <row r="174" spans="2:11" s="40" customFormat="1" ht="99">
      <c r="B174" s="345"/>
      <c r="C174" s="154"/>
      <c r="D174" s="346" t="s">
        <v>723</v>
      </c>
      <c r="E174" s="346" t="s">
        <v>686</v>
      </c>
      <c r="F174" s="347">
        <v>6</v>
      </c>
      <c r="G174" s="347">
        <v>6</v>
      </c>
      <c r="H174" s="347">
        <v>3</v>
      </c>
      <c r="I174" s="347">
        <v>1</v>
      </c>
      <c r="J174" s="348"/>
      <c r="K174" s="349"/>
    </row>
    <row r="175" spans="2:11" s="40" customFormat="1" ht="66">
      <c r="B175" s="345"/>
      <c r="C175" s="154"/>
      <c r="D175" s="346" t="s">
        <v>724</v>
      </c>
      <c r="E175" s="346" t="s">
        <v>687</v>
      </c>
      <c r="F175" s="347">
        <v>6</v>
      </c>
      <c r="G175" s="347">
        <v>6</v>
      </c>
      <c r="H175" s="347">
        <v>3</v>
      </c>
      <c r="I175" s="347">
        <v>1</v>
      </c>
      <c r="J175" s="348"/>
      <c r="K175" s="349"/>
    </row>
    <row r="176" spans="2:11" s="40" customFormat="1" ht="49.5">
      <c r="B176" s="345"/>
      <c r="C176" s="154" t="s">
        <v>696</v>
      </c>
      <c r="D176" s="346" t="s">
        <v>725</v>
      </c>
      <c r="E176" s="346" t="s">
        <v>688</v>
      </c>
      <c r="F176" s="347">
        <v>6</v>
      </c>
      <c r="G176" s="347">
        <v>6</v>
      </c>
      <c r="H176" s="347">
        <v>3</v>
      </c>
      <c r="I176" s="347">
        <v>1</v>
      </c>
      <c r="J176" s="348"/>
      <c r="K176" s="349"/>
    </row>
    <row r="177" spans="2:11" s="40" customFormat="1" ht="26.25" customHeight="1">
      <c r="B177" s="345"/>
      <c r="C177" s="154"/>
      <c r="D177" s="346" t="s">
        <v>726</v>
      </c>
      <c r="E177" s="346" t="s">
        <v>689</v>
      </c>
      <c r="F177" s="347">
        <v>6</v>
      </c>
      <c r="G177" s="347">
        <v>6</v>
      </c>
      <c r="H177" s="347">
        <v>3</v>
      </c>
      <c r="I177" s="347">
        <v>1</v>
      </c>
      <c r="J177" s="348"/>
      <c r="K177" s="349"/>
    </row>
    <row r="178" spans="2:11" s="40" customFormat="1" ht="66">
      <c r="B178" s="345"/>
      <c r="C178" s="154"/>
      <c r="D178" s="346" t="s">
        <v>727</v>
      </c>
      <c r="E178" s="346" t="s">
        <v>690</v>
      </c>
      <c r="F178" s="347">
        <v>6</v>
      </c>
      <c r="G178" s="347">
        <v>6</v>
      </c>
      <c r="H178" s="347">
        <v>3</v>
      </c>
      <c r="I178" s="347">
        <v>1</v>
      </c>
      <c r="J178" s="348"/>
      <c r="K178" s="349"/>
    </row>
    <row r="179" spans="2:11" s="40" customFormat="1" ht="33">
      <c r="B179" s="345"/>
      <c r="C179" s="154"/>
      <c r="D179" s="346" t="s">
        <v>728</v>
      </c>
      <c r="E179" s="346" t="s">
        <v>691</v>
      </c>
      <c r="F179" s="347">
        <v>6</v>
      </c>
      <c r="G179" s="347">
        <v>6</v>
      </c>
      <c r="H179" s="347">
        <v>3</v>
      </c>
      <c r="I179" s="347">
        <v>1</v>
      </c>
      <c r="J179" s="348"/>
      <c r="K179" s="349"/>
    </row>
    <row r="180" spans="2:11" s="40" customFormat="1" ht="23.25" customHeight="1">
      <c r="B180" s="345"/>
      <c r="C180" s="154"/>
      <c r="D180" s="346" t="s">
        <v>729</v>
      </c>
      <c r="E180" s="346" t="s">
        <v>692</v>
      </c>
      <c r="F180" s="347">
        <v>6</v>
      </c>
      <c r="G180" s="347">
        <v>6</v>
      </c>
      <c r="H180" s="347">
        <v>3</v>
      </c>
      <c r="I180" s="347">
        <v>1</v>
      </c>
      <c r="J180" s="348"/>
      <c r="K180" s="349"/>
    </row>
    <row r="181" spans="2:11" s="40" customFormat="1" ht="30" customHeight="1">
      <c r="B181" s="345"/>
      <c r="C181" s="154"/>
      <c r="D181" s="346" t="s">
        <v>730</v>
      </c>
      <c r="E181" s="346" t="s">
        <v>693</v>
      </c>
      <c r="F181" s="347">
        <v>6</v>
      </c>
      <c r="G181" s="347">
        <v>6</v>
      </c>
      <c r="H181" s="347">
        <v>3</v>
      </c>
      <c r="I181" s="347">
        <v>1</v>
      </c>
      <c r="J181" s="348"/>
      <c r="K181" s="349"/>
    </row>
    <row r="182" spans="2:11" s="40" customFormat="1" ht="29.25" customHeight="1">
      <c r="B182" s="345"/>
      <c r="C182" s="154"/>
      <c r="D182" s="346" t="s">
        <v>731</v>
      </c>
      <c r="E182" s="346" t="s">
        <v>694</v>
      </c>
      <c r="F182" s="347">
        <v>6</v>
      </c>
      <c r="G182" s="347">
        <v>6</v>
      </c>
      <c r="H182" s="347">
        <v>3</v>
      </c>
      <c r="I182" s="347">
        <v>1</v>
      </c>
      <c r="J182" s="348"/>
      <c r="K182" s="349"/>
    </row>
    <row r="183" spans="2:11" s="40" customFormat="1" ht="33">
      <c r="B183" s="345"/>
      <c r="C183" s="154"/>
      <c r="D183" s="346" t="s">
        <v>732</v>
      </c>
      <c r="E183" s="346" t="s">
        <v>695</v>
      </c>
      <c r="F183" s="347">
        <v>6</v>
      </c>
      <c r="G183" s="347">
        <v>6</v>
      </c>
      <c r="H183" s="347">
        <v>3</v>
      </c>
      <c r="I183" s="347">
        <v>1</v>
      </c>
      <c r="J183" s="348"/>
      <c r="K183" s="349"/>
    </row>
    <row r="184" spans="2:11" ht="40.15" customHeight="1">
      <c r="B184" s="350" t="s">
        <v>338</v>
      </c>
      <c r="C184" s="351" t="s">
        <v>295</v>
      </c>
      <c r="D184" s="352" t="s">
        <v>296</v>
      </c>
      <c r="E184" s="353" t="s">
        <v>297</v>
      </c>
      <c r="F184" s="354">
        <v>9</v>
      </c>
      <c r="G184" s="354">
        <v>9</v>
      </c>
      <c r="H184" s="354">
        <v>6</v>
      </c>
      <c r="I184" s="354">
        <v>3</v>
      </c>
      <c r="J184" s="355"/>
      <c r="K184" s="356">
        <f>(SUM(F184:F196)-SUM(J184:J196))/SUM(F184:F196)</f>
        <v>1</v>
      </c>
    </row>
    <row r="185" spans="2:11" ht="139.5" customHeight="1">
      <c r="B185" s="350"/>
      <c r="C185" s="351"/>
      <c r="D185" s="352" t="s">
        <v>298</v>
      </c>
      <c r="E185" s="353" t="s">
        <v>299</v>
      </c>
      <c r="F185" s="354">
        <v>9</v>
      </c>
      <c r="G185" s="354">
        <v>9</v>
      </c>
      <c r="H185" s="354">
        <v>6</v>
      </c>
      <c r="I185" s="354">
        <v>3</v>
      </c>
      <c r="J185" s="355"/>
      <c r="K185" s="356"/>
    </row>
    <row r="186" spans="2:11" ht="61.5" customHeight="1">
      <c r="B186" s="350"/>
      <c r="C186" s="351"/>
      <c r="D186" s="352" t="s">
        <v>300</v>
      </c>
      <c r="E186" s="353" t="s">
        <v>301</v>
      </c>
      <c r="F186" s="354">
        <v>9</v>
      </c>
      <c r="G186" s="354">
        <v>9</v>
      </c>
      <c r="H186" s="354">
        <v>6</v>
      </c>
      <c r="I186" s="354">
        <v>3</v>
      </c>
      <c r="J186" s="355"/>
      <c r="K186" s="356"/>
    </row>
    <row r="187" spans="2:11" ht="72" customHeight="1">
      <c r="B187" s="350"/>
      <c r="C187" s="351"/>
      <c r="D187" s="352" t="s">
        <v>302</v>
      </c>
      <c r="E187" s="353" t="s">
        <v>303</v>
      </c>
      <c r="F187" s="354">
        <v>9</v>
      </c>
      <c r="G187" s="354">
        <v>9</v>
      </c>
      <c r="H187" s="354">
        <v>6</v>
      </c>
      <c r="I187" s="354">
        <v>3</v>
      </c>
      <c r="J187" s="355"/>
      <c r="K187" s="356"/>
    </row>
    <row r="188" spans="2:11" ht="40.15" customHeight="1">
      <c r="B188" s="350"/>
      <c r="C188" s="351"/>
      <c r="D188" s="352" t="s">
        <v>304</v>
      </c>
      <c r="E188" s="353" t="s">
        <v>305</v>
      </c>
      <c r="F188" s="354">
        <v>9</v>
      </c>
      <c r="G188" s="354">
        <v>9</v>
      </c>
      <c r="H188" s="354">
        <v>6</v>
      </c>
      <c r="I188" s="354">
        <v>3</v>
      </c>
      <c r="J188" s="355"/>
      <c r="K188" s="356"/>
    </row>
    <row r="189" spans="2:11" ht="40.15" customHeight="1">
      <c r="B189" s="350"/>
      <c r="C189" s="351" t="s">
        <v>306</v>
      </c>
      <c r="D189" s="352" t="s">
        <v>307</v>
      </c>
      <c r="E189" s="352" t="s">
        <v>308</v>
      </c>
      <c r="F189" s="354">
        <v>6</v>
      </c>
      <c r="G189" s="354">
        <v>6</v>
      </c>
      <c r="H189" s="354">
        <v>4</v>
      </c>
      <c r="I189" s="354">
        <v>2</v>
      </c>
      <c r="J189" s="355"/>
      <c r="K189" s="356"/>
    </row>
    <row r="190" spans="2:11" ht="40.15" customHeight="1">
      <c r="B190" s="350"/>
      <c r="C190" s="351"/>
      <c r="D190" s="352" t="s">
        <v>309</v>
      </c>
      <c r="E190" s="352" t="s">
        <v>310</v>
      </c>
      <c r="F190" s="354">
        <v>6</v>
      </c>
      <c r="G190" s="354">
        <v>6</v>
      </c>
      <c r="H190" s="354">
        <v>4</v>
      </c>
      <c r="I190" s="354">
        <v>2</v>
      </c>
      <c r="J190" s="355"/>
      <c r="K190" s="356"/>
    </row>
    <row r="191" spans="2:11" ht="54.75" customHeight="1">
      <c r="B191" s="350"/>
      <c r="C191" s="351" t="s">
        <v>311</v>
      </c>
      <c r="D191" s="352" t="s">
        <v>312</v>
      </c>
      <c r="E191" s="353" t="s">
        <v>313</v>
      </c>
      <c r="F191" s="354">
        <v>9</v>
      </c>
      <c r="G191" s="354">
        <v>9</v>
      </c>
      <c r="H191" s="354">
        <v>6</v>
      </c>
      <c r="I191" s="354">
        <v>3</v>
      </c>
      <c r="J191" s="355"/>
      <c r="K191" s="356"/>
    </row>
    <row r="192" spans="2:11" ht="40.15" customHeight="1">
      <c r="B192" s="350"/>
      <c r="C192" s="351"/>
      <c r="D192" s="352" t="s">
        <v>314</v>
      </c>
      <c r="E192" s="353" t="s">
        <v>315</v>
      </c>
      <c r="F192" s="354">
        <v>6</v>
      </c>
      <c r="G192" s="354">
        <v>6</v>
      </c>
      <c r="H192" s="354">
        <v>4</v>
      </c>
      <c r="I192" s="354">
        <v>2</v>
      </c>
      <c r="J192" s="355"/>
      <c r="K192" s="356"/>
    </row>
    <row r="193" spans="2:11" ht="40.15" customHeight="1">
      <c r="B193" s="350"/>
      <c r="C193" s="351" t="s">
        <v>316</v>
      </c>
      <c r="D193" s="352" t="s">
        <v>317</v>
      </c>
      <c r="E193" s="352" t="s">
        <v>318</v>
      </c>
      <c r="F193" s="354">
        <v>8</v>
      </c>
      <c r="G193" s="354">
        <v>8</v>
      </c>
      <c r="H193" s="354">
        <v>4</v>
      </c>
      <c r="I193" s="354">
        <v>2</v>
      </c>
      <c r="J193" s="355"/>
      <c r="K193" s="356"/>
    </row>
    <row r="194" spans="2:11" ht="55.5" customHeight="1">
      <c r="B194" s="350"/>
      <c r="C194" s="351"/>
      <c r="D194" s="352" t="s">
        <v>319</v>
      </c>
      <c r="E194" s="352" t="s">
        <v>320</v>
      </c>
      <c r="F194" s="354">
        <v>6</v>
      </c>
      <c r="G194" s="354">
        <v>6</v>
      </c>
      <c r="H194" s="354">
        <v>4</v>
      </c>
      <c r="I194" s="354">
        <v>2</v>
      </c>
      <c r="J194" s="355"/>
      <c r="K194" s="356"/>
    </row>
    <row r="195" spans="2:11" ht="40.15" customHeight="1">
      <c r="B195" s="350"/>
      <c r="C195" s="351" t="s">
        <v>321</v>
      </c>
      <c r="D195" s="352" t="s">
        <v>322</v>
      </c>
      <c r="E195" s="352" t="s">
        <v>323</v>
      </c>
      <c r="F195" s="354">
        <v>9</v>
      </c>
      <c r="G195" s="354">
        <v>9</v>
      </c>
      <c r="H195" s="354">
        <v>6</v>
      </c>
      <c r="I195" s="354">
        <v>3</v>
      </c>
      <c r="J195" s="355"/>
      <c r="K195" s="356"/>
    </row>
    <row r="196" spans="2:11" ht="75" customHeight="1">
      <c r="B196" s="350"/>
      <c r="C196" s="351"/>
      <c r="D196" s="352" t="s">
        <v>324</v>
      </c>
      <c r="E196" s="352" t="s">
        <v>325</v>
      </c>
      <c r="F196" s="354">
        <v>8</v>
      </c>
      <c r="G196" s="354">
        <v>8</v>
      </c>
      <c r="H196" s="354">
        <v>4</v>
      </c>
      <c r="I196" s="354">
        <v>2</v>
      </c>
      <c r="J196" s="355"/>
      <c r="K196" s="356"/>
    </row>
    <row r="197" spans="2:11" ht="24.75" customHeight="1">
      <c r="B197" s="357"/>
      <c r="C197" s="357"/>
      <c r="D197" s="357"/>
      <c r="E197" s="357"/>
      <c r="F197" s="358">
        <f>SUM(F8:F196)</f>
        <v>1369</v>
      </c>
      <c r="G197" s="357"/>
      <c r="H197" s="357"/>
      <c r="I197" s="357"/>
      <c r="J197" s="359">
        <f>SUM(J8:J196)</f>
        <v>0</v>
      </c>
      <c r="K197" s="360"/>
    </row>
    <row r="198" spans="2:11" ht="30">
      <c r="B198" s="361" t="s">
        <v>326</v>
      </c>
      <c r="C198" s="361"/>
      <c r="D198" s="361"/>
      <c r="E198" s="361"/>
      <c r="F198" s="362">
        <f>SUM(F197-J197)/F197*100%</f>
        <v>1</v>
      </c>
      <c r="G198" s="362"/>
      <c r="H198" s="362"/>
      <c r="I198" s="362"/>
      <c r="J198" s="362"/>
      <c r="K198" s="363"/>
    </row>
  </sheetData>
  <mergeCells count="66">
    <mergeCell ref="D6:D7"/>
    <mergeCell ref="E6:I6"/>
    <mergeCell ref="J6:J7"/>
    <mergeCell ref="K6:K7"/>
    <mergeCell ref="K86:K93"/>
    <mergeCell ref="B2:K2"/>
    <mergeCell ref="B8:B44"/>
    <mergeCell ref="C8:C13"/>
    <mergeCell ref="K8:K44"/>
    <mergeCell ref="C14:C15"/>
    <mergeCell ref="C16:C19"/>
    <mergeCell ref="C20:C23"/>
    <mergeCell ref="C24:C28"/>
    <mergeCell ref="D26:D28"/>
    <mergeCell ref="C29:C41"/>
    <mergeCell ref="C42:C43"/>
    <mergeCell ref="B3:K3"/>
    <mergeCell ref="B4:K4"/>
    <mergeCell ref="B5:K5"/>
    <mergeCell ref="B6:B7"/>
    <mergeCell ref="C6:C7"/>
    <mergeCell ref="B69:B85"/>
    <mergeCell ref="B86:C93"/>
    <mergeCell ref="C73:C85"/>
    <mergeCell ref="B45:B55"/>
    <mergeCell ref="K45:K55"/>
    <mergeCell ref="B56:B68"/>
    <mergeCell ref="K56:K68"/>
    <mergeCell ref="C64:C65"/>
    <mergeCell ref="C66:C67"/>
    <mergeCell ref="G197:I197"/>
    <mergeCell ref="B198:E198"/>
    <mergeCell ref="F198:J198"/>
    <mergeCell ref="K184:K196"/>
    <mergeCell ref="B184:B196"/>
    <mergeCell ref="C184:C188"/>
    <mergeCell ref="C189:C190"/>
    <mergeCell ref="C191:C192"/>
    <mergeCell ref="C193:C194"/>
    <mergeCell ref="C195:C196"/>
    <mergeCell ref="C110:C112"/>
    <mergeCell ref="B197:E197"/>
    <mergeCell ref="B144:B183"/>
    <mergeCell ref="C141:C143"/>
    <mergeCell ref="B94:B143"/>
    <mergeCell ref="K94:K143"/>
    <mergeCell ref="K69:K85"/>
    <mergeCell ref="C130:C131"/>
    <mergeCell ref="C132:C133"/>
    <mergeCell ref="C135:C136"/>
    <mergeCell ref="C137:C138"/>
    <mergeCell ref="C139:C140"/>
    <mergeCell ref="C113:C115"/>
    <mergeCell ref="C116:C119"/>
    <mergeCell ref="C120:C122"/>
    <mergeCell ref="C123:C126"/>
    <mergeCell ref="C127:C129"/>
    <mergeCell ref="C94:C98"/>
    <mergeCell ref="C99:C105"/>
    <mergeCell ref="C106:C107"/>
    <mergeCell ref="C108:C109"/>
    <mergeCell ref="K144:K183"/>
    <mergeCell ref="C144:C149"/>
    <mergeCell ref="C150:C160"/>
    <mergeCell ref="C161:C175"/>
    <mergeCell ref="C176:C183"/>
  </mergeCells>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
  <sheetViews>
    <sheetView topLeftCell="F1" zoomScale="70" zoomScaleNormal="70" workbookViewId="0">
      <selection activeCell="H22" sqref="H22:N22"/>
    </sheetView>
  </sheetViews>
  <sheetFormatPr defaultRowHeight="14.25"/>
  <cols>
    <col min="1" max="1" width="9" style="84"/>
    <col min="2" max="2" width="8" style="84" customWidth="1"/>
    <col min="3" max="3" width="35.625" style="84" bestFit="1" customWidth="1"/>
    <col min="4" max="6" width="10.625" style="84" bestFit="1" customWidth="1"/>
    <col min="7" max="7" width="9" style="84"/>
    <col min="8" max="8" width="14" style="84" customWidth="1"/>
    <col min="9" max="10" width="9" style="84"/>
    <col min="11" max="11" width="59.75" style="84" customWidth="1"/>
    <col min="12" max="14" width="10.625" style="84" bestFit="1" customWidth="1"/>
    <col min="15" max="15" width="9" style="84"/>
    <col min="16" max="16" width="10.625" style="84" bestFit="1" customWidth="1"/>
    <col min="17" max="19" width="9" style="84"/>
    <col min="20" max="20" width="50.875" style="84" customWidth="1"/>
    <col min="21" max="23" width="10.625" style="84" bestFit="1" customWidth="1"/>
    <col min="24" max="257" width="9" style="84"/>
    <col min="258" max="258" width="8" style="84" customWidth="1"/>
    <col min="259" max="259" width="35.625" style="84" bestFit="1" customWidth="1"/>
    <col min="260" max="262" width="10.625" style="84" bestFit="1" customWidth="1"/>
    <col min="263" max="263" width="9" style="84"/>
    <col min="264" max="264" width="14" style="84" customWidth="1"/>
    <col min="265" max="266" width="9" style="84"/>
    <col min="267" max="267" width="59.75" style="84" customWidth="1"/>
    <col min="268" max="270" width="10.625" style="84" bestFit="1" customWidth="1"/>
    <col min="271" max="271" width="9" style="84"/>
    <col min="272" max="272" width="10.625" style="84" bestFit="1" customWidth="1"/>
    <col min="273" max="275" width="9" style="84"/>
    <col min="276" max="276" width="50.875" style="84" customWidth="1"/>
    <col min="277" max="279" width="10.625" style="84" bestFit="1" customWidth="1"/>
    <col min="280" max="513" width="9" style="84"/>
    <col min="514" max="514" width="8" style="84" customWidth="1"/>
    <col min="515" max="515" width="35.625" style="84" bestFit="1" customWidth="1"/>
    <col min="516" max="518" width="10.625" style="84" bestFit="1" customWidth="1"/>
    <col min="519" max="519" width="9" style="84"/>
    <col min="520" max="520" width="14" style="84" customWidth="1"/>
    <col min="521" max="522" width="9" style="84"/>
    <col min="523" max="523" width="59.75" style="84" customWidth="1"/>
    <col min="524" max="526" width="10.625" style="84" bestFit="1" customWidth="1"/>
    <col min="527" max="527" width="9" style="84"/>
    <col min="528" max="528" width="10.625" style="84" bestFit="1" customWidth="1"/>
    <col min="529" max="531" width="9" style="84"/>
    <col min="532" max="532" width="50.875" style="84" customWidth="1"/>
    <col min="533" max="535" width="10.625" style="84" bestFit="1" customWidth="1"/>
    <col min="536" max="769" width="9" style="84"/>
    <col min="770" max="770" width="8" style="84" customWidth="1"/>
    <col min="771" max="771" width="35.625" style="84" bestFit="1" customWidth="1"/>
    <col min="772" max="774" width="10.625" style="84" bestFit="1" customWidth="1"/>
    <col min="775" max="775" width="9" style="84"/>
    <col min="776" max="776" width="14" style="84" customWidth="1"/>
    <col min="777" max="778" width="9" style="84"/>
    <col min="779" max="779" width="59.75" style="84" customWidth="1"/>
    <col min="780" max="782" width="10.625" style="84" bestFit="1" customWidth="1"/>
    <col min="783" max="783" width="9" style="84"/>
    <col min="784" max="784" width="10.625" style="84" bestFit="1" customWidth="1"/>
    <col min="785" max="787" width="9" style="84"/>
    <col min="788" max="788" width="50.875" style="84" customWidth="1"/>
    <col min="789" max="791" width="10.625" style="84" bestFit="1" customWidth="1"/>
    <col min="792" max="1025" width="9" style="84"/>
    <col min="1026" max="1026" width="8" style="84" customWidth="1"/>
    <col min="1027" max="1027" width="35.625" style="84" bestFit="1" customWidth="1"/>
    <col min="1028" max="1030" width="10.625" style="84" bestFit="1" customWidth="1"/>
    <col min="1031" max="1031" width="9" style="84"/>
    <col min="1032" max="1032" width="14" style="84" customWidth="1"/>
    <col min="1033" max="1034" width="9" style="84"/>
    <col min="1035" max="1035" width="59.75" style="84" customWidth="1"/>
    <col min="1036" max="1038" width="10.625" style="84" bestFit="1" customWidth="1"/>
    <col min="1039" max="1039" width="9" style="84"/>
    <col min="1040" max="1040" width="10.625" style="84" bestFit="1" customWidth="1"/>
    <col min="1041" max="1043" width="9" style="84"/>
    <col min="1044" max="1044" width="50.875" style="84" customWidth="1"/>
    <col min="1045" max="1047" width="10.625" style="84" bestFit="1" customWidth="1"/>
    <col min="1048" max="1281" width="9" style="84"/>
    <col min="1282" max="1282" width="8" style="84" customWidth="1"/>
    <col min="1283" max="1283" width="35.625" style="84" bestFit="1" customWidth="1"/>
    <col min="1284" max="1286" width="10.625" style="84" bestFit="1" customWidth="1"/>
    <col min="1287" max="1287" width="9" style="84"/>
    <col min="1288" max="1288" width="14" style="84" customWidth="1"/>
    <col min="1289" max="1290" width="9" style="84"/>
    <col min="1291" max="1291" width="59.75" style="84" customWidth="1"/>
    <col min="1292" max="1294" width="10.625" style="84" bestFit="1" customWidth="1"/>
    <col min="1295" max="1295" width="9" style="84"/>
    <col min="1296" max="1296" width="10.625" style="84" bestFit="1" customWidth="1"/>
    <col min="1297" max="1299" width="9" style="84"/>
    <col min="1300" max="1300" width="50.875" style="84" customWidth="1"/>
    <col min="1301" max="1303" width="10.625" style="84" bestFit="1" customWidth="1"/>
    <col min="1304" max="1537" width="9" style="84"/>
    <col min="1538" max="1538" width="8" style="84" customWidth="1"/>
    <col min="1539" max="1539" width="35.625" style="84" bestFit="1" customWidth="1"/>
    <col min="1540" max="1542" width="10.625" style="84" bestFit="1" customWidth="1"/>
    <col min="1543" max="1543" width="9" style="84"/>
    <col min="1544" max="1544" width="14" style="84" customWidth="1"/>
    <col min="1545" max="1546" width="9" style="84"/>
    <col min="1547" max="1547" width="59.75" style="84" customWidth="1"/>
    <col min="1548" max="1550" width="10.625" style="84" bestFit="1" customWidth="1"/>
    <col min="1551" max="1551" width="9" style="84"/>
    <col min="1552" max="1552" width="10.625" style="84" bestFit="1" customWidth="1"/>
    <col min="1553" max="1555" width="9" style="84"/>
    <col min="1556" max="1556" width="50.875" style="84" customWidth="1"/>
    <col min="1557" max="1559" width="10.625" style="84" bestFit="1" customWidth="1"/>
    <col min="1560" max="1793" width="9" style="84"/>
    <col min="1794" max="1794" width="8" style="84" customWidth="1"/>
    <col min="1795" max="1795" width="35.625" style="84" bestFit="1" customWidth="1"/>
    <col min="1796" max="1798" width="10.625" style="84" bestFit="1" customWidth="1"/>
    <col min="1799" max="1799" width="9" style="84"/>
    <col min="1800" max="1800" width="14" style="84" customWidth="1"/>
    <col min="1801" max="1802" width="9" style="84"/>
    <col min="1803" max="1803" width="59.75" style="84" customWidth="1"/>
    <col min="1804" max="1806" width="10.625" style="84" bestFit="1" customWidth="1"/>
    <col min="1807" max="1807" width="9" style="84"/>
    <col min="1808" max="1808" width="10.625" style="84" bestFit="1" customWidth="1"/>
    <col min="1809" max="1811" width="9" style="84"/>
    <col min="1812" max="1812" width="50.875" style="84" customWidth="1"/>
    <col min="1813" max="1815" width="10.625" style="84" bestFit="1" customWidth="1"/>
    <col min="1816" max="2049" width="9" style="84"/>
    <col min="2050" max="2050" width="8" style="84" customWidth="1"/>
    <col min="2051" max="2051" width="35.625" style="84" bestFit="1" customWidth="1"/>
    <col min="2052" max="2054" width="10.625" style="84" bestFit="1" customWidth="1"/>
    <col min="2055" max="2055" width="9" style="84"/>
    <col min="2056" max="2056" width="14" style="84" customWidth="1"/>
    <col min="2057" max="2058" width="9" style="84"/>
    <col min="2059" max="2059" width="59.75" style="84" customWidth="1"/>
    <col min="2060" max="2062" width="10.625" style="84" bestFit="1" customWidth="1"/>
    <col min="2063" max="2063" width="9" style="84"/>
    <col min="2064" max="2064" width="10.625" style="84" bestFit="1" customWidth="1"/>
    <col min="2065" max="2067" width="9" style="84"/>
    <col min="2068" max="2068" width="50.875" style="84" customWidth="1"/>
    <col min="2069" max="2071" width="10.625" style="84" bestFit="1" customWidth="1"/>
    <col min="2072" max="2305" width="9" style="84"/>
    <col min="2306" max="2306" width="8" style="84" customWidth="1"/>
    <col min="2307" max="2307" width="35.625" style="84" bestFit="1" customWidth="1"/>
    <col min="2308" max="2310" width="10.625" style="84" bestFit="1" customWidth="1"/>
    <col min="2311" max="2311" width="9" style="84"/>
    <col min="2312" max="2312" width="14" style="84" customWidth="1"/>
    <col min="2313" max="2314" width="9" style="84"/>
    <col min="2315" max="2315" width="59.75" style="84" customWidth="1"/>
    <col min="2316" max="2318" width="10.625" style="84" bestFit="1" customWidth="1"/>
    <col min="2319" max="2319" width="9" style="84"/>
    <col min="2320" max="2320" width="10.625" style="84" bestFit="1" customWidth="1"/>
    <col min="2321" max="2323" width="9" style="84"/>
    <col min="2324" max="2324" width="50.875" style="84" customWidth="1"/>
    <col min="2325" max="2327" width="10.625" style="84" bestFit="1" customWidth="1"/>
    <col min="2328" max="2561" width="9" style="84"/>
    <col min="2562" max="2562" width="8" style="84" customWidth="1"/>
    <col min="2563" max="2563" width="35.625" style="84" bestFit="1" customWidth="1"/>
    <col min="2564" max="2566" width="10.625" style="84" bestFit="1" customWidth="1"/>
    <col min="2567" max="2567" width="9" style="84"/>
    <col min="2568" max="2568" width="14" style="84" customWidth="1"/>
    <col min="2569" max="2570" width="9" style="84"/>
    <col min="2571" max="2571" width="59.75" style="84" customWidth="1"/>
    <col min="2572" max="2574" width="10.625" style="84" bestFit="1" customWidth="1"/>
    <col min="2575" max="2575" width="9" style="84"/>
    <col min="2576" max="2576" width="10.625" style="84" bestFit="1" customWidth="1"/>
    <col min="2577" max="2579" width="9" style="84"/>
    <col min="2580" max="2580" width="50.875" style="84" customWidth="1"/>
    <col min="2581" max="2583" width="10.625" style="84" bestFit="1" customWidth="1"/>
    <col min="2584" max="2817" width="9" style="84"/>
    <col min="2818" max="2818" width="8" style="84" customWidth="1"/>
    <col min="2819" max="2819" width="35.625" style="84" bestFit="1" customWidth="1"/>
    <col min="2820" max="2822" width="10.625" style="84" bestFit="1" customWidth="1"/>
    <col min="2823" max="2823" width="9" style="84"/>
    <col min="2824" max="2824" width="14" style="84" customWidth="1"/>
    <col min="2825" max="2826" width="9" style="84"/>
    <col min="2827" max="2827" width="59.75" style="84" customWidth="1"/>
    <col min="2828" max="2830" width="10.625" style="84" bestFit="1" customWidth="1"/>
    <col min="2831" max="2831" width="9" style="84"/>
    <col min="2832" max="2832" width="10.625" style="84" bestFit="1" customWidth="1"/>
    <col min="2833" max="2835" width="9" style="84"/>
    <col min="2836" max="2836" width="50.875" style="84" customWidth="1"/>
    <col min="2837" max="2839" width="10.625" style="84" bestFit="1" customWidth="1"/>
    <col min="2840" max="3073" width="9" style="84"/>
    <col min="3074" max="3074" width="8" style="84" customWidth="1"/>
    <col min="3075" max="3075" width="35.625" style="84" bestFit="1" customWidth="1"/>
    <col min="3076" max="3078" width="10.625" style="84" bestFit="1" customWidth="1"/>
    <col min="3079" max="3079" width="9" style="84"/>
    <col min="3080" max="3080" width="14" style="84" customWidth="1"/>
    <col min="3081" max="3082" width="9" style="84"/>
    <col min="3083" max="3083" width="59.75" style="84" customWidth="1"/>
    <col min="3084" max="3086" width="10.625" style="84" bestFit="1" customWidth="1"/>
    <col min="3087" max="3087" width="9" style="84"/>
    <col min="3088" max="3088" width="10.625" style="84" bestFit="1" customWidth="1"/>
    <col min="3089" max="3091" width="9" style="84"/>
    <col min="3092" max="3092" width="50.875" style="84" customWidth="1"/>
    <col min="3093" max="3095" width="10.625" style="84" bestFit="1" customWidth="1"/>
    <col min="3096" max="3329" width="9" style="84"/>
    <col min="3330" max="3330" width="8" style="84" customWidth="1"/>
    <col min="3331" max="3331" width="35.625" style="84" bestFit="1" customWidth="1"/>
    <col min="3332" max="3334" width="10.625" style="84" bestFit="1" customWidth="1"/>
    <col min="3335" max="3335" width="9" style="84"/>
    <col min="3336" max="3336" width="14" style="84" customWidth="1"/>
    <col min="3337" max="3338" width="9" style="84"/>
    <col min="3339" max="3339" width="59.75" style="84" customWidth="1"/>
    <col min="3340" max="3342" width="10.625" style="84" bestFit="1" customWidth="1"/>
    <col min="3343" max="3343" width="9" style="84"/>
    <col min="3344" max="3344" width="10.625" style="84" bestFit="1" customWidth="1"/>
    <col min="3345" max="3347" width="9" style="84"/>
    <col min="3348" max="3348" width="50.875" style="84" customWidth="1"/>
    <col min="3349" max="3351" width="10.625" style="84" bestFit="1" customWidth="1"/>
    <col min="3352" max="3585" width="9" style="84"/>
    <col min="3586" max="3586" width="8" style="84" customWidth="1"/>
    <col min="3587" max="3587" width="35.625" style="84" bestFit="1" customWidth="1"/>
    <col min="3588" max="3590" width="10.625" style="84" bestFit="1" customWidth="1"/>
    <col min="3591" max="3591" width="9" style="84"/>
    <col min="3592" max="3592" width="14" style="84" customWidth="1"/>
    <col min="3593" max="3594" width="9" style="84"/>
    <col min="3595" max="3595" width="59.75" style="84" customWidth="1"/>
    <col min="3596" max="3598" width="10.625" style="84" bestFit="1" customWidth="1"/>
    <col min="3599" max="3599" width="9" style="84"/>
    <col min="3600" max="3600" width="10.625" style="84" bestFit="1" customWidth="1"/>
    <col min="3601" max="3603" width="9" style="84"/>
    <col min="3604" max="3604" width="50.875" style="84" customWidth="1"/>
    <col min="3605" max="3607" width="10.625" style="84" bestFit="1" customWidth="1"/>
    <col min="3608" max="3841" width="9" style="84"/>
    <col min="3842" max="3842" width="8" style="84" customWidth="1"/>
    <col min="3843" max="3843" width="35.625" style="84" bestFit="1" customWidth="1"/>
    <col min="3844" max="3846" width="10.625" style="84" bestFit="1" customWidth="1"/>
    <col min="3847" max="3847" width="9" style="84"/>
    <col min="3848" max="3848" width="14" style="84" customWidth="1"/>
    <col min="3849" max="3850" width="9" style="84"/>
    <col min="3851" max="3851" width="59.75" style="84" customWidth="1"/>
    <col min="3852" max="3854" width="10.625" style="84" bestFit="1" customWidth="1"/>
    <col min="3855" max="3855" width="9" style="84"/>
    <col min="3856" max="3856" width="10.625" style="84" bestFit="1" customWidth="1"/>
    <col min="3857" max="3859" width="9" style="84"/>
    <col min="3860" max="3860" width="50.875" style="84" customWidth="1"/>
    <col min="3861" max="3863" width="10.625" style="84" bestFit="1" customWidth="1"/>
    <col min="3864" max="4097" width="9" style="84"/>
    <col min="4098" max="4098" width="8" style="84" customWidth="1"/>
    <col min="4099" max="4099" width="35.625" style="84" bestFit="1" customWidth="1"/>
    <col min="4100" max="4102" width="10.625" style="84" bestFit="1" customWidth="1"/>
    <col min="4103" max="4103" width="9" style="84"/>
    <col min="4104" max="4104" width="14" style="84" customWidth="1"/>
    <col min="4105" max="4106" width="9" style="84"/>
    <col min="4107" max="4107" width="59.75" style="84" customWidth="1"/>
    <col min="4108" max="4110" width="10.625" style="84" bestFit="1" customWidth="1"/>
    <col min="4111" max="4111" width="9" style="84"/>
    <col min="4112" max="4112" width="10.625" style="84" bestFit="1" customWidth="1"/>
    <col min="4113" max="4115" width="9" style="84"/>
    <col min="4116" max="4116" width="50.875" style="84" customWidth="1"/>
    <col min="4117" max="4119" width="10.625" style="84" bestFit="1" customWidth="1"/>
    <col min="4120" max="4353" width="9" style="84"/>
    <col min="4354" max="4354" width="8" style="84" customWidth="1"/>
    <col min="4355" max="4355" width="35.625" style="84" bestFit="1" customWidth="1"/>
    <col min="4356" max="4358" width="10.625" style="84" bestFit="1" customWidth="1"/>
    <col min="4359" max="4359" width="9" style="84"/>
    <col min="4360" max="4360" width="14" style="84" customWidth="1"/>
    <col min="4361" max="4362" width="9" style="84"/>
    <col min="4363" max="4363" width="59.75" style="84" customWidth="1"/>
    <col min="4364" max="4366" width="10.625" style="84" bestFit="1" customWidth="1"/>
    <col min="4367" max="4367" width="9" style="84"/>
    <col min="4368" max="4368" width="10.625" style="84" bestFit="1" customWidth="1"/>
    <col min="4369" max="4371" width="9" style="84"/>
    <col min="4372" max="4372" width="50.875" style="84" customWidth="1"/>
    <col min="4373" max="4375" width="10.625" style="84" bestFit="1" customWidth="1"/>
    <col min="4376" max="4609" width="9" style="84"/>
    <col min="4610" max="4610" width="8" style="84" customWidth="1"/>
    <col min="4611" max="4611" width="35.625" style="84" bestFit="1" customWidth="1"/>
    <col min="4612" max="4614" width="10.625" style="84" bestFit="1" customWidth="1"/>
    <col min="4615" max="4615" width="9" style="84"/>
    <col min="4616" max="4616" width="14" style="84" customWidth="1"/>
    <col min="4617" max="4618" width="9" style="84"/>
    <col min="4619" max="4619" width="59.75" style="84" customWidth="1"/>
    <col min="4620" max="4622" width="10.625" style="84" bestFit="1" customWidth="1"/>
    <col min="4623" max="4623" width="9" style="84"/>
    <col min="4624" max="4624" width="10.625" style="84" bestFit="1" customWidth="1"/>
    <col min="4625" max="4627" width="9" style="84"/>
    <col min="4628" max="4628" width="50.875" style="84" customWidth="1"/>
    <col min="4629" max="4631" width="10.625" style="84" bestFit="1" customWidth="1"/>
    <col min="4632" max="4865" width="9" style="84"/>
    <col min="4866" max="4866" width="8" style="84" customWidth="1"/>
    <col min="4867" max="4867" width="35.625" style="84" bestFit="1" customWidth="1"/>
    <col min="4868" max="4870" width="10.625" style="84" bestFit="1" customWidth="1"/>
    <col min="4871" max="4871" width="9" style="84"/>
    <col min="4872" max="4872" width="14" style="84" customWidth="1"/>
    <col min="4873" max="4874" width="9" style="84"/>
    <col min="4875" max="4875" width="59.75" style="84" customWidth="1"/>
    <col min="4876" max="4878" width="10.625" style="84" bestFit="1" customWidth="1"/>
    <col min="4879" max="4879" width="9" style="84"/>
    <col min="4880" max="4880" width="10.625" style="84" bestFit="1" customWidth="1"/>
    <col min="4881" max="4883" width="9" style="84"/>
    <col min="4884" max="4884" width="50.875" style="84" customWidth="1"/>
    <col min="4885" max="4887" width="10.625" style="84" bestFit="1" customWidth="1"/>
    <col min="4888" max="5121" width="9" style="84"/>
    <col min="5122" max="5122" width="8" style="84" customWidth="1"/>
    <col min="5123" max="5123" width="35.625" style="84" bestFit="1" customWidth="1"/>
    <col min="5124" max="5126" width="10.625" style="84" bestFit="1" customWidth="1"/>
    <col min="5127" max="5127" width="9" style="84"/>
    <col min="5128" max="5128" width="14" style="84" customWidth="1"/>
    <col min="5129" max="5130" width="9" style="84"/>
    <col min="5131" max="5131" width="59.75" style="84" customWidth="1"/>
    <col min="5132" max="5134" width="10.625" style="84" bestFit="1" customWidth="1"/>
    <col min="5135" max="5135" width="9" style="84"/>
    <col min="5136" max="5136" width="10.625" style="84" bestFit="1" customWidth="1"/>
    <col min="5137" max="5139" width="9" style="84"/>
    <col min="5140" max="5140" width="50.875" style="84" customWidth="1"/>
    <col min="5141" max="5143" width="10.625" style="84" bestFit="1" customWidth="1"/>
    <col min="5144" max="5377" width="9" style="84"/>
    <col min="5378" max="5378" width="8" style="84" customWidth="1"/>
    <col min="5379" max="5379" width="35.625" style="84" bestFit="1" customWidth="1"/>
    <col min="5380" max="5382" width="10.625" style="84" bestFit="1" customWidth="1"/>
    <col min="5383" max="5383" width="9" style="84"/>
    <col min="5384" max="5384" width="14" style="84" customWidth="1"/>
    <col min="5385" max="5386" width="9" style="84"/>
    <col min="5387" max="5387" width="59.75" style="84" customWidth="1"/>
    <col min="5388" max="5390" width="10.625" style="84" bestFit="1" customWidth="1"/>
    <col min="5391" max="5391" width="9" style="84"/>
    <col min="5392" max="5392" width="10.625" style="84" bestFit="1" customWidth="1"/>
    <col min="5393" max="5395" width="9" style="84"/>
    <col min="5396" max="5396" width="50.875" style="84" customWidth="1"/>
    <col min="5397" max="5399" width="10.625" style="84" bestFit="1" customWidth="1"/>
    <col min="5400" max="5633" width="9" style="84"/>
    <col min="5634" max="5634" width="8" style="84" customWidth="1"/>
    <col min="5635" max="5635" width="35.625" style="84" bestFit="1" customWidth="1"/>
    <col min="5636" max="5638" width="10.625" style="84" bestFit="1" customWidth="1"/>
    <col min="5639" max="5639" width="9" style="84"/>
    <col min="5640" max="5640" width="14" style="84" customWidth="1"/>
    <col min="5641" max="5642" width="9" style="84"/>
    <col min="5643" max="5643" width="59.75" style="84" customWidth="1"/>
    <col min="5644" max="5646" width="10.625" style="84" bestFit="1" customWidth="1"/>
    <col min="5647" max="5647" width="9" style="84"/>
    <col min="5648" max="5648" width="10.625" style="84" bestFit="1" customWidth="1"/>
    <col min="5649" max="5651" width="9" style="84"/>
    <col min="5652" max="5652" width="50.875" style="84" customWidth="1"/>
    <col min="5653" max="5655" width="10.625" style="84" bestFit="1" customWidth="1"/>
    <col min="5656" max="5889" width="9" style="84"/>
    <col min="5890" max="5890" width="8" style="84" customWidth="1"/>
    <col min="5891" max="5891" width="35.625" style="84" bestFit="1" customWidth="1"/>
    <col min="5892" max="5894" width="10.625" style="84" bestFit="1" customWidth="1"/>
    <col min="5895" max="5895" width="9" style="84"/>
    <col min="5896" max="5896" width="14" style="84" customWidth="1"/>
    <col min="5897" max="5898" width="9" style="84"/>
    <col min="5899" max="5899" width="59.75" style="84" customWidth="1"/>
    <col min="5900" max="5902" width="10.625" style="84" bestFit="1" customWidth="1"/>
    <col min="5903" max="5903" width="9" style="84"/>
    <col min="5904" max="5904" width="10.625" style="84" bestFit="1" customWidth="1"/>
    <col min="5905" max="5907" width="9" style="84"/>
    <col min="5908" max="5908" width="50.875" style="84" customWidth="1"/>
    <col min="5909" max="5911" width="10.625" style="84" bestFit="1" customWidth="1"/>
    <col min="5912" max="6145" width="9" style="84"/>
    <col min="6146" max="6146" width="8" style="84" customWidth="1"/>
    <col min="6147" max="6147" width="35.625" style="84" bestFit="1" customWidth="1"/>
    <col min="6148" max="6150" width="10.625" style="84" bestFit="1" customWidth="1"/>
    <col min="6151" max="6151" width="9" style="84"/>
    <col min="6152" max="6152" width="14" style="84" customWidth="1"/>
    <col min="6153" max="6154" width="9" style="84"/>
    <col min="6155" max="6155" width="59.75" style="84" customWidth="1"/>
    <col min="6156" max="6158" width="10.625" style="84" bestFit="1" customWidth="1"/>
    <col min="6159" max="6159" width="9" style="84"/>
    <col min="6160" max="6160" width="10.625" style="84" bestFit="1" customWidth="1"/>
    <col min="6161" max="6163" width="9" style="84"/>
    <col min="6164" max="6164" width="50.875" style="84" customWidth="1"/>
    <col min="6165" max="6167" width="10.625" style="84" bestFit="1" customWidth="1"/>
    <col min="6168" max="6401" width="9" style="84"/>
    <col min="6402" max="6402" width="8" style="84" customWidth="1"/>
    <col min="6403" max="6403" width="35.625" style="84" bestFit="1" customWidth="1"/>
    <col min="6404" max="6406" width="10.625" style="84" bestFit="1" customWidth="1"/>
    <col min="6407" max="6407" width="9" style="84"/>
    <col min="6408" max="6408" width="14" style="84" customWidth="1"/>
    <col min="6409" max="6410" width="9" style="84"/>
    <col min="6411" max="6411" width="59.75" style="84" customWidth="1"/>
    <col min="6412" max="6414" width="10.625" style="84" bestFit="1" customWidth="1"/>
    <col min="6415" max="6415" width="9" style="84"/>
    <col min="6416" max="6416" width="10.625" style="84" bestFit="1" customWidth="1"/>
    <col min="6417" max="6419" width="9" style="84"/>
    <col min="6420" max="6420" width="50.875" style="84" customWidth="1"/>
    <col min="6421" max="6423" width="10.625" style="84" bestFit="1" customWidth="1"/>
    <col min="6424" max="6657" width="9" style="84"/>
    <col min="6658" max="6658" width="8" style="84" customWidth="1"/>
    <col min="6659" max="6659" width="35.625" style="84" bestFit="1" customWidth="1"/>
    <col min="6660" max="6662" width="10.625" style="84" bestFit="1" customWidth="1"/>
    <col min="6663" max="6663" width="9" style="84"/>
    <col min="6664" max="6664" width="14" style="84" customWidth="1"/>
    <col min="6665" max="6666" width="9" style="84"/>
    <col min="6667" max="6667" width="59.75" style="84" customWidth="1"/>
    <col min="6668" max="6670" width="10.625" style="84" bestFit="1" customWidth="1"/>
    <col min="6671" max="6671" width="9" style="84"/>
    <col min="6672" max="6672" width="10.625" style="84" bestFit="1" customWidth="1"/>
    <col min="6673" max="6675" width="9" style="84"/>
    <col min="6676" max="6676" width="50.875" style="84" customWidth="1"/>
    <col min="6677" max="6679" width="10.625" style="84" bestFit="1" customWidth="1"/>
    <col min="6680" max="6913" width="9" style="84"/>
    <col min="6914" max="6914" width="8" style="84" customWidth="1"/>
    <col min="6915" max="6915" width="35.625" style="84" bestFit="1" customWidth="1"/>
    <col min="6916" max="6918" width="10.625" style="84" bestFit="1" customWidth="1"/>
    <col min="6919" max="6919" width="9" style="84"/>
    <col min="6920" max="6920" width="14" style="84" customWidth="1"/>
    <col min="6921" max="6922" width="9" style="84"/>
    <col min="6923" max="6923" width="59.75" style="84" customWidth="1"/>
    <col min="6924" max="6926" width="10.625" style="84" bestFit="1" customWidth="1"/>
    <col min="6927" max="6927" width="9" style="84"/>
    <col min="6928" max="6928" width="10.625" style="84" bestFit="1" customWidth="1"/>
    <col min="6929" max="6931" width="9" style="84"/>
    <col min="6932" max="6932" width="50.875" style="84" customWidth="1"/>
    <col min="6933" max="6935" width="10.625" style="84" bestFit="1" customWidth="1"/>
    <col min="6936" max="7169" width="9" style="84"/>
    <col min="7170" max="7170" width="8" style="84" customWidth="1"/>
    <col min="7171" max="7171" width="35.625" style="84" bestFit="1" customWidth="1"/>
    <col min="7172" max="7174" width="10.625" style="84" bestFit="1" customWidth="1"/>
    <col min="7175" max="7175" width="9" style="84"/>
    <col min="7176" max="7176" width="14" style="84" customWidth="1"/>
    <col min="7177" max="7178" width="9" style="84"/>
    <col min="7179" max="7179" width="59.75" style="84" customWidth="1"/>
    <col min="7180" max="7182" width="10.625" style="84" bestFit="1" customWidth="1"/>
    <col min="7183" max="7183" width="9" style="84"/>
    <col min="7184" max="7184" width="10.625" style="84" bestFit="1" customWidth="1"/>
    <col min="7185" max="7187" width="9" style="84"/>
    <col min="7188" max="7188" width="50.875" style="84" customWidth="1"/>
    <col min="7189" max="7191" width="10.625" style="84" bestFit="1" customWidth="1"/>
    <col min="7192" max="7425" width="9" style="84"/>
    <col min="7426" max="7426" width="8" style="84" customWidth="1"/>
    <col min="7427" max="7427" width="35.625" style="84" bestFit="1" customWidth="1"/>
    <col min="7428" max="7430" width="10.625" style="84" bestFit="1" customWidth="1"/>
    <col min="7431" max="7431" width="9" style="84"/>
    <col min="7432" max="7432" width="14" style="84" customWidth="1"/>
    <col min="7433" max="7434" width="9" style="84"/>
    <col min="7435" max="7435" width="59.75" style="84" customWidth="1"/>
    <col min="7436" max="7438" width="10.625" style="84" bestFit="1" customWidth="1"/>
    <col min="7439" max="7439" width="9" style="84"/>
    <col min="7440" max="7440" width="10.625" style="84" bestFit="1" customWidth="1"/>
    <col min="7441" max="7443" width="9" style="84"/>
    <col min="7444" max="7444" width="50.875" style="84" customWidth="1"/>
    <col min="7445" max="7447" width="10.625" style="84" bestFit="1" customWidth="1"/>
    <col min="7448" max="7681" width="9" style="84"/>
    <col min="7682" max="7682" width="8" style="84" customWidth="1"/>
    <col min="7683" max="7683" width="35.625" style="84" bestFit="1" customWidth="1"/>
    <col min="7684" max="7686" width="10.625" style="84" bestFit="1" customWidth="1"/>
    <col min="7687" max="7687" width="9" style="84"/>
    <col min="7688" max="7688" width="14" style="84" customWidth="1"/>
    <col min="7689" max="7690" width="9" style="84"/>
    <col min="7691" max="7691" width="59.75" style="84" customWidth="1"/>
    <col min="7692" max="7694" width="10.625" style="84" bestFit="1" customWidth="1"/>
    <col min="7695" max="7695" width="9" style="84"/>
    <col min="7696" max="7696" width="10.625" style="84" bestFit="1" customWidth="1"/>
    <col min="7697" max="7699" width="9" style="84"/>
    <col min="7700" max="7700" width="50.875" style="84" customWidth="1"/>
    <col min="7701" max="7703" width="10.625" style="84" bestFit="1" customWidth="1"/>
    <col min="7704" max="7937" width="9" style="84"/>
    <col min="7938" max="7938" width="8" style="84" customWidth="1"/>
    <col min="7939" max="7939" width="35.625" style="84" bestFit="1" customWidth="1"/>
    <col min="7940" max="7942" width="10.625" style="84" bestFit="1" customWidth="1"/>
    <col min="7943" max="7943" width="9" style="84"/>
    <col min="7944" max="7944" width="14" style="84" customWidth="1"/>
    <col min="7945" max="7946" width="9" style="84"/>
    <col min="7947" max="7947" width="59.75" style="84" customWidth="1"/>
    <col min="7948" max="7950" width="10.625" style="84" bestFit="1" customWidth="1"/>
    <col min="7951" max="7951" width="9" style="84"/>
    <col min="7952" max="7952" width="10.625" style="84" bestFit="1" customWidth="1"/>
    <col min="7953" max="7955" width="9" style="84"/>
    <col min="7956" max="7956" width="50.875" style="84" customWidth="1"/>
    <col min="7957" max="7959" width="10.625" style="84" bestFit="1" customWidth="1"/>
    <col min="7960" max="8193" width="9" style="84"/>
    <col min="8194" max="8194" width="8" style="84" customWidth="1"/>
    <col min="8195" max="8195" width="35.625" style="84" bestFit="1" customWidth="1"/>
    <col min="8196" max="8198" width="10.625" style="84" bestFit="1" customWidth="1"/>
    <col min="8199" max="8199" width="9" style="84"/>
    <col min="8200" max="8200" width="14" style="84" customWidth="1"/>
    <col min="8201" max="8202" width="9" style="84"/>
    <col min="8203" max="8203" width="59.75" style="84" customWidth="1"/>
    <col min="8204" max="8206" width="10.625" style="84" bestFit="1" customWidth="1"/>
    <col min="8207" max="8207" width="9" style="84"/>
    <col min="8208" max="8208" width="10.625" style="84" bestFit="1" customWidth="1"/>
    <col min="8209" max="8211" width="9" style="84"/>
    <col min="8212" max="8212" width="50.875" style="84" customWidth="1"/>
    <col min="8213" max="8215" width="10.625" style="84" bestFit="1" customWidth="1"/>
    <col min="8216" max="8449" width="9" style="84"/>
    <col min="8450" max="8450" width="8" style="84" customWidth="1"/>
    <col min="8451" max="8451" width="35.625" style="84" bestFit="1" customWidth="1"/>
    <col min="8452" max="8454" width="10.625" style="84" bestFit="1" customWidth="1"/>
    <col min="8455" max="8455" width="9" style="84"/>
    <col min="8456" max="8456" width="14" style="84" customWidth="1"/>
    <col min="8457" max="8458" width="9" style="84"/>
    <col min="8459" max="8459" width="59.75" style="84" customWidth="1"/>
    <col min="8460" max="8462" width="10.625" style="84" bestFit="1" customWidth="1"/>
    <col min="8463" max="8463" width="9" style="84"/>
    <col min="8464" max="8464" width="10.625" style="84" bestFit="1" customWidth="1"/>
    <col min="8465" max="8467" width="9" style="84"/>
    <col min="8468" max="8468" width="50.875" style="84" customWidth="1"/>
    <col min="8469" max="8471" width="10.625" style="84" bestFit="1" customWidth="1"/>
    <col min="8472" max="8705" width="9" style="84"/>
    <col min="8706" max="8706" width="8" style="84" customWidth="1"/>
    <col min="8707" max="8707" width="35.625" style="84" bestFit="1" customWidth="1"/>
    <col min="8708" max="8710" width="10.625" style="84" bestFit="1" customWidth="1"/>
    <col min="8711" max="8711" width="9" style="84"/>
    <col min="8712" max="8712" width="14" style="84" customWidth="1"/>
    <col min="8713" max="8714" width="9" style="84"/>
    <col min="8715" max="8715" width="59.75" style="84" customWidth="1"/>
    <col min="8716" max="8718" width="10.625" style="84" bestFit="1" customWidth="1"/>
    <col min="8719" max="8719" width="9" style="84"/>
    <col min="8720" max="8720" width="10.625" style="84" bestFit="1" customWidth="1"/>
    <col min="8721" max="8723" width="9" style="84"/>
    <col min="8724" max="8724" width="50.875" style="84" customWidth="1"/>
    <col min="8725" max="8727" width="10.625" style="84" bestFit="1" customWidth="1"/>
    <col min="8728" max="8961" width="9" style="84"/>
    <col min="8962" max="8962" width="8" style="84" customWidth="1"/>
    <col min="8963" max="8963" width="35.625" style="84" bestFit="1" customWidth="1"/>
    <col min="8964" max="8966" width="10.625" style="84" bestFit="1" customWidth="1"/>
    <col min="8967" max="8967" width="9" style="84"/>
    <col min="8968" max="8968" width="14" style="84" customWidth="1"/>
    <col min="8969" max="8970" width="9" style="84"/>
    <col min="8971" max="8971" width="59.75" style="84" customWidth="1"/>
    <col min="8972" max="8974" width="10.625" style="84" bestFit="1" customWidth="1"/>
    <col min="8975" max="8975" width="9" style="84"/>
    <col min="8976" max="8976" width="10.625" style="84" bestFit="1" customWidth="1"/>
    <col min="8977" max="8979" width="9" style="84"/>
    <col min="8980" max="8980" width="50.875" style="84" customWidth="1"/>
    <col min="8981" max="8983" width="10.625" style="84" bestFit="1" customWidth="1"/>
    <col min="8984" max="9217" width="9" style="84"/>
    <col min="9218" max="9218" width="8" style="84" customWidth="1"/>
    <col min="9219" max="9219" width="35.625" style="84" bestFit="1" customWidth="1"/>
    <col min="9220" max="9222" width="10.625" style="84" bestFit="1" customWidth="1"/>
    <col min="9223" max="9223" width="9" style="84"/>
    <col min="9224" max="9224" width="14" style="84" customWidth="1"/>
    <col min="9225" max="9226" width="9" style="84"/>
    <col min="9227" max="9227" width="59.75" style="84" customWidth="1"/>
    <col min="9228" max="9230" width="10.625" style="84" bestFit="1" customWidth="1"/>
    <col min="9231" max="9231" width="9" style="84"/>
    <col min="9232" max="9232" width="10.625" style="84" bestFit="1" customWidth="1"/>
    <col min="9233" max="9235" width="9" style="84"/>
    <col min="9236" max="9236" width="50.875" style="84" customWidth="1"/>
    <col min="9237" max="9239" width="10.625" style="84" bestFit="1" customWidth="1"/>
    <col min="9240" max="9473" width="9" style="84"/>
    <col min="9474" max="9474" width="8" style="84" customWidth="1"/>
    <col min="9475" max="9475" width="35.625" style="84" bestFit="1" customWidth="1"/>
    <col min="9476" max="9478" width="10.625" style="84" bestFit="1" customWidth="1"/>
    <col min="9479" max="9479" width="9" style="84"/>
    <col min="9480" max="9480" width="14" style="84" customWidth="1"/>
    <col min="9481" max="9482" width="9" style="84"/>
    <col min="9483" max="9483" width="59.75" style="84" customWidth="1"/>
    <col min="9484" max="9486" width="10.625" style="84" bestFit="1" customWidth="1"/>
    <col min="9487" max="9487" width="9" style="84"/>
    <col min="9488" max="9488" width="10.625" style="84" bestFit="1" customWidth="1"/>
    <col min="9489" max="9491" width="9" style="84"/>
    <col min="9492" max="9492" width="50.875" style="84" customWidth="1"/>
    <col min="9493" max="9495" width="10.625" style="84" bestFit="1" customWidth="1"/>
    <col min="9496" max="9729" width="9" style="84"/>
    <col min="9730" max="9730" width="8" style="84" customWidth="1"/>
    <col min="9731" max="9731" width="35.625" style="84" bestFit="1" customWidth="1"/>
    <col min="9732" max="9734" width="10.625" style="84" bestFit="1" customWidth="1"/>
    <col min="9735" max="9735" width="9" style="84"/>
    <col min="9736" max="9736" width="14" style="84" customWidth="1"/>
    <col min="9737" max="9738" width="9" style="84"/>
    <col min="9739" max="9739" width="59.75" style="84" customWidth="1"/>
    <col min="9740" max="9742" width="10.625" style="84" bestFit="1" customWidth="1"/>
    <col min="9743" max="9743" width="9" style="84"/>
    <col min="9744" max="9744" width="10.625" style="84" bestFit="1" customWidth="1"/>
    <col min="9745" max="9747" width="9" style="84"/>
    <col min="9748" max="9748" width="50.875" style="84" customWidth="1"/>
    <col min="9749" max="9751" width="10.625" style="84" bestFit="1" customWidth="1"/>
    <col min="9752" max="9985" width="9" style="84"/>
    <col min="9986" max="9986" width="8" style="84" customWidth="1"/>
    <col min="9987" max="9987" width="35.625" style="84" bestFit="1" customWidth="1"/>
    <col min="9988" max="9990" width="10.625" style="84" bestFit="1" customWidth="1"/>
    <col min="9991" max="9991" width="9" style="84"/>
    <col min="9992" max="9992" width="14" style="84" customWidth="1"/>
    <col min="9993" max="9994" width="9" style="84"/>
    <col min="9995" max="9995" width="59.75" style="84" customWidth="1"/>
    <col min="9996" max="9998" width="10.625" style="84" bestFit="1" customWidth="1"/>
    <col min="9999" max="9999" width="9" style="84"/>
    <col min="10000" max="10000" width="10.625" style="84" bestFit="1" customWidth="1"/>
    <col min="10001" max="10003" width="9" style="84"/>
    <col min="10004" max="10004" width="50.875" style="84" customWidth="1"/>
    <col min="10005" max="10007" width="10.625" style="84" bestFit="1" customWidth="1"/>
    <col min="10008" max="10241" width="9" style="84"/>
    <col min="10242" max="10242" width="8" style="84" customWidth="1"/>
    <col min="10243" max="10243" width="35.625" style="84" bestFit="1" customWidth="1"/>
    <col min="10244" max="10246" width="10.625" style="84" bestFit="1" customWidth="1"/>
    <col min="10247" max="10247" width="9" style="84"/>
    <col min="10248" max="10248" width="14" style="84" customWidth="1"/>
    <col min="10249" max="10250" width="9" style="84"/>
    <col min="10251" max="10251" width="59.75" style="84" customWidth="1"/>
    <col min="10252" max="10254" width="10.625" style="84" bestFit="1" customWidth="1"/>
    <col min="10255" max="10255" width="9" style="84"/>
    <col min="10256" max="10256" width="10.625" style="84" bestFit="1" customWidth="1"/>
    <col min="10257" max="10259" width="9" style="84"/>
    <col min="10260" max="10260" width="50.875" style="84" customWidth="1"/>
    <col min="10261" max="10263" width="10.625" style="84" bestFit="1" customWidth="1"/>
    <col min="10264" max="10497" width="9" style="84"/>
    <col min="10498" max="10498" width="8" style="84" customWidth="1"/>
    <col min="10499" max="10499" width="35.625" style="84" bestFit="1" customWidth="1"/>
    <col min="10500" max="10502" width="10.625" style="84" bestFit="1" customWidth="1"/>
    <col min="10503" max="10503" width="9" style="84"/>
    <col min="10504" max="10504" width="14" style="84" customWidth="1"/>
    <col min="10505" max="10506" width="9" style="84"/>
    <col min="10507" max="10507" width="59.75" style="84" customWidth="1"/>
    <col min="10508" max="10510" width="10.625" style="84" bestFit="1" customWidth="1"/>
    <col min="10511" max="10511" width="9" style="84"/>
    <col min="10512" max="10512" width="10.625" style="84" bestFit="1" customWidth="1"/>
    <col min="10513" max="10515" width="9" style="84"/>
    <col min="10516" max="10516" width="50.875" style="84" customWidth="1"/>
    <col min="10517" max="10519" width="10.625" style="84" bestFit="1" customWidth="1"/>
    <col min="10520" max="10753" width="9" style="84"/>
    <col min="10754" max="10754" width="8" style="84" customWidth="1"/>
    <col min="10755" max="10755" width="35.625" style="84" bestFit="1" customWidth="1"/>
    <col min="10756" max="10758" width="10.625" style="84" bestFit="1" customWidth="1"/>
    <col min="10759" max="10759" width="9" style="84"/>
    <col min="10760" max="10760" width="14" style="84" customWidth="1"/>
    <col min="10761" max="10762" width="9" style="84"/>
    <col min="10763" max="10763" width="59.75" style="84" customWidth="1"/>
    <col min="10764" max="10766" width="10.625" style="84" bestFit="1" customWidth="1"/>
    <col min="10767" max="10767" width="9" style="84"/>
    <col min="10768" max="10768" width="10.625" style="84" bestFit="1" customWidth="1"/>
    <col min="10769" max="10771" width="9" style="84"/>
    <col min="10772" max="10772" width="50.875" style="84" customWidth="1"/>
    <col min="10773" max="10775" width="10.625" style="84" bestFit="1" customWidth="1"/>
    <col min="10776" max="11009" width="9" style="84"/>
    <col min="11010" max="11010" width="8" style="84" customWidth="1"/>
    <col min="11011" max="11011" width="35.625" style="84" bestFit="1" customWidth="1"/>
    <col min="11012" max="11014" width="10.625" style="84" bestFit="1" customWidth="1"/>
    <col min="11015" max="11015" width="9" style="84"/>
    <col min="11016" max="11016" width="14" style="84" customWidth="1"/>
    <col min="11017" max="11018" width="9" style="84"/>
    <col min="11019" max="11019" width="59.75" style="84" customWidth="1"/>
    <col min="11020" max="11022" width="10.625" style="84" bestFit="1" customWidth="1"/>
    <col min="11023" max="11023" width="9" style="84"/>
    <col min="11024" max="11024" width="10.625" style="84" bestFit="1" customWidth="1"/>
    <col min="11025" max="11027" width="9" style="84"/>
    <col min="11028" max="11028" width="50.875" style="84" customWidth="1"/>
    <col min="11029" max="11031" width="10.625" style="84" bestFit="1" customWidth="1"/>
    <col min="11032" max="11265" width="9" style="84"/>
    <col min="11266" max="11266" width="8" style="84" customWidth="1"/>
    <col min="11267" max="11267" width="35.625" style="84" bestFit="1" customWidth="1"/>
    <col min="11268" max="11270" width="10.625" style="84" bestFit="1" customWidth="1"/>
    <col min="11271" max="11271" width="9" style="84"/>
    <col min="11272" max="11272" width="14" style="84" customWidth="1"/>
    <col min="11273" max="11274" width="9" style="84"/>
    <col min="11275" max="11275" width="59.75" style="84" customWidth="1"/>
    <col min="11276" max="11278" width="10.625" style="84" bestFit="1" customWidth="1"/>
    <col min="11279" max="11279" width="9" style="84"/>
    <col min="11280" max="11280" width="10.625" style="84" bestFit="1" customWidth="1"/>
    <col min="11281" max="11283" width="9" style="84"/>
    <col min="11284" max="11284" width="50.875" style="84" customWidth="1"/>
    <col min="11285" max="11287" width="10.625" style="84" bestFit="1" customWidth="1"/>
    <col min="11288" max="11521" width="9" style="84"/>
    <col min="11522" max="11522" width="8" style="84" customWidth="1"/>
    <col min="11523" max="11523" width="35.625" style="84" bestFit="1" customWidth="1"/>
    <col min="11524" max="11526" width="10.625" style="84" bestFit="1" customWidth="1"/>
    <col min="11527" max="11527" width="9" style="84"/>
    <col min="11528" max="11528" width="14" style="84" customWidth="1"/>
    <col min="11529" max="11530" width="9" style="84"/>
    <col min="11531" max="11531" width="59.75" style="84" customWidth="1"/>
    <col min="11532" max="11534" width="10.625" style="84" bestFit="1" customWidth="1"/>
    <col min="11535" max="11535" width="9" style="84"/>
    <col min="11536" max="11536" width="10.625" style="84" bestFit="1" customWidth="1"/>
    <col min="11537" max="11539" width="9" style="84"/>
    <col min="11540" max="11540" width="50.875" style="84" customWidth="1"/>
    <col min="11541" max="11543" width="10.625" style="84" bestFit="1" customWidth="1"/>
    <col min="11544" max="11777" width="9" style="84"/>
    <col min="11778" max="11778" width="8" style="84" customWidth="1"/>
    <col min="11779" max="11779" width="35.625" style="84" bestFit="1" customWidth="1"/>
    <col min="11780" max="11782" width="10.625" style="84" bestFit="1" customWidth="1"/>
    <col min="11783" max="11783" width="9" style="84"/>
    <col min="11784" max="11784" width="14" style="84" customWidth="1"/>
    <col min="11785" max="11786" width="9" style="84"/>
    <col min="11787" max="11787" width="59.75" style="84" customWidth="1"/>
    <col min="11788" max="11790" width="10.625" style="84" bestFit="1" customWidth="1"/>
    <col min="11791" max="11791" width="9" style="84"/>
    <col min="11792" max="11792" width="10.625" style="84" bestFit="1" customWidth="1"/>
    <col min="11793" max="11795" width="9" style="84"/>
    <col min="11796" max="11796" width="50.875" style="84" customWidth="1"/>
    <col min="11797" max="11799" width="10.625" style="84" bestFit="1" customWidth="1"/>
    <col min="11800" max="12033" width="9" style="84"/>
    <col min="12034" max="12034" width="8" style="84" customWidth="1"/>
    <col min="12035" max="12035" width="35.625" style="84" bestFit="1" customWidth="1"/>
    <col min="12036" max="12038" width="10.625" style="84" bestFit="1" customWidth="1"/>
    <col min="12039" max="12039" width="9" style="84"/>
    <col min="12040" max="12040" width="14" style="84" customWidth="1"/>
    <col min="12041" max="12042" width="9" style="84"/>
    <col min="12043" max="12043" width="59.75" style="84" customWidth="1"/>
    <col min="12044" max="12046" width="10.625" style="84" bestFit="1" customWidth="1"/>
    <col min="12047" max="12047" width="9" style="84"/>
    <col min="12048" max="12048" width="10.625" style="84" bestFit="1" customWidth="1"/>
    <col min="12049" max="12051" width="9" style="84"/>
    <col min="12052" max="12052" width="50.875" style="84" customWidth="1"/>
    <col min="12053" max="12055" width="10.625" style="84" bestFit="1" customWidth="1"/>
    <col min="12056" max="12289" width="9" style="84"/>
    <col min="12290" max="12290" width="8" style="84" customWidth="1"/>
    <col min="12291" max="12291" width="35.625" style="84" bestFit="1" customWidth="1"/>
    <col min="12292" max="12294" width="10.625" style="84" bestFit="1" customWidth="1"/>
    <col min="12295" max="12295" width="9" style="84"/>
    <col min="12296" max="12296" width="14" style="84" customWidth="1"/>
    <col min="12297" max="12298" width="9" style="84"/>
    <col min="12299" max="12299" width="59.75" style="84" customWidth="1"/>
    <col min="12300" max="12302" width="10.625" style="84" bestFit="1" customWidth="1"/>
    <col min="12303" max="12303" width="9" style="84"/>
    <col min="12304" max="12304" width="10.625" style="84" bestFit="1" customWidth="1"/>
    <col min="12305" max="12307" width="9" style="84"/>
    <col min="12308" max="12308" width="50.875" style="84" customWidth="1"/>
    <col min="12309" max="12311" width="10.625" style="84" bestFit="1" customWidth="1"/>
    <col min="12312" max="12545" width="9" style="84"/>
    <col min="12546" max="12546" width="8" style="84" customWidth="1"/>
    <col min="12547" max="12547" width="35.625" style="84" bestFit="1" customWidth="1"/>
    <col min="12548" max="12550" width="10.625" style="84" bestFit="1" customWidth="1"/>
    <col min="12551" max="12551" width="9" style="84"/>
    <col min="12552" max="12552" width="14" style="84" customWidth="1"/>
    <col min="12553" max="12554" width="9" style="84"/>
    <col min="12555" max="12555" width="59.75" style="84" customWidth="1"/>
    <col min="12556" max="12558" width="10.625" style="84" bestFit="1" customWidth="1"/>
    <col min="12559" max="12559" width="9" style="84"/>
    <col min="12560" max="12560" width="10.625" style="84" bestFit="1" customWidth="1"/>
    <col min="12561" max="12563" width="9" style="84"/>
    <col min="12564" max="12564" width="50.875" style="84" customWidth="1"/>
    <col min="12565" max="12567" width="10.625" style="84" bestFit="1" customWidth="1"/>
    <col min="12568" max="12801" width="9" style="84"/>
    <col min="12802" max="12802" width="8" style="84" customWidth="1"/>
    <col min="12803" max="12803" width="35.625" style="84" bestFit="1" customWidth="1"/>
    <col min="12804" max="12806" width="10.625" style="84" bestFit="1" customWidth="1"/>
    <col min="12807" max="12807" width="9" style="84"/>
    <col min="12808" max="12808" width="14" style="84" customWidth="1"/>
    <col min="12809" max="12810" width="9" style="84"/>
    <col min="12811" max="12811" width="59.75" style="84" customWidth="1"/>
    <col min="12812" max="12814" width="10.625" style="84" bestFit="1" customWidth="1"/>
    <col min="12815" max="12815" width="9" style="84"/>
    <col min="12816" max="12816" width="10.625" style="84" bestFit="1" customWidth="1"/>
    <col min="12817" max="12819" width="9" style="84"/>
    <col min="12820" max="12820" width="50.875" style="84" customWidth="1"/>
    <col min="12821" max="12823" width="10.625" style="84" bestFit="1" customWidth="1"/>
    <col min="12824" max="13057" width="9" style="84"/>
    <col min="13058" max="13058" width="8" style="84" customWidth="1"/>
    <col min="13059" max="13059" width="35.625" style="84" bestFit="1" customWidth="1"/>
    <col min="13060" max="13062" width="10.625" style="84" bestFit="1" customWidth="1"/>
    <col min="13063" max="13063" width="9" style="84"/>
    <col min="13064" max="13064" width="14" style="84" customWidth="1"/>
    <col min="13065" max="13066" width="9" style="84"/>
    <col min="13067" max="13067" width="59.75" style="84" customWidth="1"/>
    <col min="13068" max="13070" width="10.625" style="84" bestFit="1" customWidth="1"/>
    <col min="13071" max="13071" width="9" style="84"/>
    <col min="13072" max="13072" width="10.625" style="84" bestFit="1" customWidth="1"/>
    <col min="13073" max="13075" width="9" style="84"/>
    <col min="13076" max="13076" width="50.875" style="84" customWidth="1"/>
    <col min="13077" max="13079" width="10.625" style="84" bestFit="1" customWidth="1"/>
    <col min="13080" max="13313" width="9" style="84"/>
    <col min="13314" max="13314" width="8" style="84" customWidth="1"/>
    <col min="13315" max="13315" width="35.625" style="84" bestFit="1" customWidth="1"/>
    <col min="13316" max="13318" width="10.625" style="84" bestFit="1" customWidth="1"/>
    <col min="13319" max="13319" width="9" style="84"/>
    <col min="13320" max="13320" width="14" style="84" customWidth="1"/>
    <col min="13321" max="13322" width="9" style="84"/>
    <col min="13323" max="13323" width="59.75" style="84" customWidth="1"/>
    <col min="13324" max="13326" width="10.625" style="84" bestFit="1" customWidth="1"/>
    <col min="13327" max="13327" width="9" style="84"/>
    <col min="13328" max="13328" width="10.625" style="84" bestFit="1" customWidth="1"/>
    <col min="13329" max="13331" width="9" style="84"/>
    <col min="13332" max="13332" width="50.875" style="84" customWidth="1"/>
    <col min="13333" max="13335" width="10.625" style="84" bestFit="1" customWidth="1"/>
    <col min="13336" max="13569" width="9" style="84"/>
    <col min="13570" max="13570" width="8" style="84" customWidth="1"/>
    <col min="13571" max="13571" width="35.625" style="84" bestFit="1" customWidth="1"/>
    <col min="13572" max="13574" width="10.625" style="84" bestFit="1" customWidth="1"/>
    <col min="13575" max="13575" width="9" style="84"/>
    <col min="13576" max="13576" width="14" style="84" customWidth="1"/>
    <col min="13577" max="13578" width="9" style="84"/>
    <col min="13579" max="13579" width="59.75" style="84" customWidth="1"/>
    <col min="13580" max="13582" width="10.625" style="84" bestFit="1" customWidth="1"/>
    <col min="13583" max="13583" width="9" style="84"/>
    <col min="13584" max="13584" width="10.625" style="84" bestFit="1" customWidth="1"/>
    <col min="13585" max="13587" width="9" style="84"/>
    <col min="13588" max="13588" width="50.875" style="84" customWidth="1"/>
    <col min="13589" max="13591" width="10.625" style="84" bestFit="1" customWidth="1"/>
    <col min="13592" max="13825" width="9" style="84"/>
    <col min="13826" max="13826" width="8" style="84" customWidth="1"/>
    <col min="13827" max="13827" width="35.625" style="84" bestFit="1" customWidth="1"/>
    <col min="13828" max="13830" width="10.625" style="84" bestFit="1" customWidth="1"/>
    <col min="13831" max="13831" width="9" style="84"/>
    <col min="13832" max="13832" width="14" style="84" customWidth="1"/>
    <col min="13833" max="13834" width="9" style="84"/>
    <col min="13835" max="13835" width="59.75" style="84" customWidth="1"/>
    <col min="13836" max="13838" width="10.625" style="84" bestFit="1" customWidth="1"/>
    <col min="13839" max="13839" width="9" style="84"/>
    <col min="13840" max="13840" width="10.625" style="84" bestFit="1" customWidth="1"/>
    <col min="13841" max="13843" width="9" style="84"/>
    <col min="13844" max="13844" width="50.875" style="84" customWidth="1"/>
    <col min="13845" max="13847" width="10.625" style="84" bestFit="1" customWidth="1"/>
    <col min="13848" max="14081" width="9" style="84"/>
    <col min="14082" max="14082" width="8" style="84" customWidth="1"/>
    <col min="14083" max="14083" width="35.625" style="84" bestFit="1" customWidth="1"/>
    <col min="14084" max="14086" width="10.625" style="84" bestFit="1" customWidth="1"/>
    <col min="14087" max="14087" width="9" style="84"/>
    <col min="14088" max="14088" width="14" style="84" customWidth="1"/>
    <col min="14089" max="14090" width="9" style="84"/>
    <col min="14091" max="14091" width="59.75" style="84" customWidth="1"/>
    <col min="14092" max="14094" width="10.625" style="84" bestFit="1" customWidth="1"/>
    <col min="14095" max="14095" width="9" style="84"/>
    <col min="14096" max="14096" width="10.625" style="84" bestFit="1" customWidth="1"/>
    <col min="14097" max="14099" width="9" style="84"/>
    <col min="14100" max="14100" width="50.875" style="84" customWidth="1"/>
    <col min="14101" max="14103" width="10.625" style="84" bestFit="1" customWidth="1"/>
    <col min="14104" max="14337" width="9" style="84"/>
    <col min="14338" max="14338" width="8" style="84" customWidth="1"/>
    <col min="14339" max="14339" width="35.625" style="84" bestFit="1" customWidth="1"/>
    <col min="14340" max="14342" width="10.625" style="84" bestFit="1" customWidth="1"/>
    <col min="14343" max="14343" width="9" style="84"/>
    <col min="14344" max="14344" width="14" style="84" customWidth="1"/>
    <col min="14345" max="14346" width="9" style="84"/>
    <col min="14347" max="14347" width="59.75" style="84" customWidth="1"/>
    <col min="14348" max="14350" width="10.625" style="84" bestFit="1" customWidth="1"/>
    <col min="14351" max="14351" width="9" style="84"/>
    <col min="14352" max="14352" width="10.625" style="84" bestFit="1" customWidth="1"/>
    <col min="14353" max="14355" width="9" style="84"/>
    <col min="14356" max="14356" width="50.875" style="84" customWidth="1"/>
    <col min="14357" max="14359" width="10.625" style="84" bestFit="1" customWidth="1"/>
    <col min="14360" max="14593" width="9" style="84"/>
    <col min="14594" max="14594" width="8" style="84" customWidth="1"/>
    <col min="14595" max="14595" width="35.625" style="84" bestFit="1" customWidth="1"/>
    <col min="14596" max="14598" width="10.625" style="84" bestFit="1" customWidth="1"/>
    <col min="14599" max="14599" width="9" style="84"/>
    <col min="14600" max="14600" width="14" style="84" customWidth="1"/>
    <col min="14601" max="14602" width="9" style="84"/>
    <col min="14603" max="14603" width="59.75" style="84" customWidth="1"/>
    <col min="14604" max="14606" width="10.625" style="84" bestFit="1" customWidth="1"/>
    <col min="14607" max="14607" width="9" style="84"/>
    <col min="14608" max="14608" width="10.625" style="84" bestFit="1" customWidth="1"/>
    <col min="14609" max="14611" width="9" style="84"/>
    <col min="14612" max="14612" width="50.875" style="84" customWidth="1"/>
    <col min="14613" max="14615" width="10.625" style="84" bestFit="1" customWidth="1"/>
    <col min="14616" max="14849" width="9" style="84"/>
    <col min="14850" max="14850" width="8" style="84" customWidth="1"/>
    <col min="14851" max="14851" width="35.625" style="84" bestFit="1" customWidth="1"/>
    <col min="14852" max="14854" width="10.625" style="84" bestFit="1" customWidth="1"/>
    <col min="14855" max="14855" width="9" style="84"/>
    <col min="14856" max="14856" width="14" style="84" customWidth="1"/>
    <col min="14857" max="14858" width="9" style="84"/>
    <col min="14859" max="14859" width="59.75" style="84" customWidth="1"/>
    <col min="14860" max="14862" width="10.625" style="84" bestFit="1" customWidth="1"/>
    <col min="14863" max="14863" width="9" style="84"/>
    <col min="14864" max="14864" width="10.625" style="84" bestFit="1" customWidth="1"/>
    <col min="14865" max="14867" width="9" style="84"/>
    <col min="14868" max="14868" width="50.875" style="84" customWidth="1"/>
    <col min="14869" max="14871" width="10.625" style="84" bestFit="1" customWidth="1"/>
    <col min="14872" max="15105" width="9" style="84"/>
    <col min="15106" max="15106" width="8" style="84" customWidth="1"/>
    <col min="15107" max="15107" width="35.625" style="84" bestFit="1" customWidth="1"/>
    <col min="15108" max="15110" width="10.625" style="84" bestFit="1" customWidth="1"/>
    <col min="15111" max="15111" width="9" style="84"/>
    <col min="15112" max="15112" width="14" style="84" customWidth="1"/>
    <col min="15113" max="15114" width="9" style="84"/>
    <col min="15115" max="15115" width="59.75" style="84" customWidth="1"/>
    <col min="15116" max="15118" width="10.625" style="84" bestFit="1" customWidth="1"/>
    <col min="15119" max="15119" width="9" style="84"/>
    <col min="15120" max="15120" width="10.625" style="84" bestFit="1" customWidth="1"/>
    <col min="15121" max="15123" width="9" style="84"/>
    <col min="15124" max="15124" width="50.875" style="84" customWidth="1"/>
    <col min="15125" max="15127" width="10.625" style="84" bestFit="1" customWidth="1"/>
    <col min="15128" max="15361" width="9" style="84"/>
    <col min="15362" max="15362" width="8" style="84" customWidth="1"/>
    <col min="15363" max="15363" width="35.625" style="84" bestFit="1" customWidth="1"/>
    <col min="15364" max="15366" width="10.625" style="84" bestFit="1" customWidth="1"/>
    <col min="15367" max="15367" width="9" style="84"/>
    <col min="15368" max="15368" width="14" style="84" customWidth="1"/>
    <col min="15369" max="15370" width="9" style="84"/>
    <col min="15371" max="15371" width="59.75" style="84" customWidth="1"/>
    <col min="15372" max="15374" width="10.625" style="84" bestFit="1" customWidth="1"/>
    <col min="15375" max="15375" width="9" style="84"/>
    <col min="15376" max="15376" width="10.625" style="84" bestFit="1" customWidth="1"/>
    <col min="15377" max="15379" width="9" style="84"/>
    <col min="15380" max="15380" width="50.875" style="84" customWidth="1"/>
    <col min="15381" max="15383" width="10.625" style="84" bestFit="1" customWidth="1"/>
    <col min="15384" max="15617" width="9" style="84"/>
    <col min="15618" max="15618" width="8" style="84" customWidth="1"/>
    <col min="15619" max="15619" width="35.625" style="84" bestFit="1" customWidth="1"/>
    <col min="15620" max="15622" width="10.625" style="84" bestFit="1" customWidth="1"/>
    <col min="15623" max="15623" width="9" style="84"/>
    <col min="15624" max="15624" width="14" style="84" customWidth="1"/>
    <col min="15625" max="15626" width="9" style="84"/>
    <col min="15627" max="15627" width="59.75" style="84" customWidth="1"/>
    <col min="15628" max="15630" width="10.625" style="84" bestFit="1" customWidth="1"/>
    <col min="15631" max="15631" width="9" style="84"/>
    <col min="15632" max="15632" width="10.625" style="84" bestFit="1" customWidth="1"/>
    <col min="15633" max="15635" width="9" style="84"/>
    <col min="15636" max="15636" width="50.875" style="84" customWidth="1"/>
    <col min="15637" max="15639" width="10.625" style="84" bestFit="1" customWidth="1"/>
    <col min="15640" max="15873" width="9" style="84"/>
    <col min="15874" max="15874" width="8" style="84" customWidth="1"/>
    <col min="15875" max="15875" width="35.625" style="84" bestFit="1" customWidth="1"/>
    <col min="15876" max="15878" width="10.625" style="84" bestFit="1" customWidth="1"/>
    <col min="15879" max="15879" width="9" style="84"/>
    <col min="15880" max="15880" width="14" style="84" customWidth="1"/>
    <col min="15881" max="15882" width="9" style="84"/>
    <col min="15883" max="15883" width="59.75" style="84" customWidth="1"/>
    <col min="15884" max="15886" width="10.625" style="84" bestFit="1" customWidth="1"/>
    <col min="15887" max="15887" width="9" style="84"/>
    <col min="15888" max="15888" width="10.625" style="84" bestFit="1" customWidth="1"/>
    <col min="15889" max="15891" width="9" style="84"/>
    <col min="15892" max="15892" width="50.875" style="84" customWidth="1"/>
    <col min="15893" max="15895" width="10.625" style="84" bestFit="1" customWidth="1"/>
    <col min="15896" max="16129" width="9" style="84"/>
    <col min="16130" max="16130" width="8" style="84" customWidth="1"/>
    <col min="16131" max="16131" width="35.625" style="84" bestFit="1" customWidth="1"/>
    <col min="16132" max="16134" width="10.625" style="84" bestFit="1" customWidth="1"/>
    <col min="16135" max="16135" width="9" style="84"/>
    <col min="16136" max="16136" width="14" style="84" customWidth="1"/>
    <col min="16137" max="16138" width="9" style="84"/>
    <col min="16139" max="16139" width="59.75" style="84" customWidth="1"/>
    <col min="16140" max="16142" width="10.625" style="84" bestFit="1" customWidth="1"/>
    <col min="16143" max="16143" width="9" style="84"/>
    <col min="16144" max="16144" width="10.625" style="84" bestFit="1" customWidth="1"/>
    <col min="16145" max="16147" width="9" style="84"/>
    <col min="16148" max="16148" width="50.875" style="84" customWidth="1"/>
    <col min="16149" max="16151" width="10.625" style="84" bestFit="1" customWidth="1"/>
    <col min="16152" max="16384" width="9" style="84"/>
  </cols>
  <sheetData>
    <row r="1" spans="1:23">
      <c r="A1" s="155" t="s">
        <v>735</v>
      </c>
      <c r="B1" s="156"/>
      <c r="C1" s="156"/>
      <c r="D1" s="156"/>
      <c r="E1" s="156"/>
      <c r="F1" s="157"/>
      <c r="G1" s="83"/>
      <c r="H1" s="158" t="s">
        <v>736</v>
      </c>
      <c r="I1" s="159"/>
      <c r="J1" s="159"/>
      <c r="K1" s="159"/>
      <c r="L1" s="159"/>
      <c r="M1" s="159"/>
      <c r="N1" s="160"/>
      <c r="O1" s="83"/>
      <c r="P1" s="158" t="s">
        <v>737</v>
      </c>
      <c r="Q1" s="159"/>
      <c r="R1" s="159"/>
      <c r="S1" s="159"/>
      <c r="T1" s="159"/>
      <c r="U1" s="159"/>
      <c r="V1" s="159"/>
      <c r="W1" s="160"/>
    </row>
    <row r="2" spans="1:23" ht="32.25" customHeight="1">
      <c r="A2" s="161" t="s">
        <v>738</v>
      </c>
      <c r="B2" s="162"/>
      <c r="C2" s="162"/>
      <c r="D2" s="162"/>
      <c r="E2" s="162"/>
      <c r="F2" s="163"/>
      <c r="G2" s="85"/>
      <c r="H2" s="164" t="s">
        <v>738</v>
      </c>
      <c r="I2" s="165"/>
      <c r="J2" s="165"/>
      <c r="K2" s="165"/>
      <c r="L2" s="165"/>
      <c r="M2" s="165"/>
      <c r="N2" s="166"/>
      <c r="O2" s="85"/>
      <c r="P2" s="167" t="s">
        <v>739</v>
      </c>
      <c r="Q2" s="168"/>
      <c r="R2" s="168"/>
      <c r="S2" s="168"/>
      <c r="T2" s="168"/>
      <c r="U2" s="168"/>
      <c r="V2" s="168"/>
      <c r="W2" s="169"/>
    </row>
    <row r="3" spans="1:23" ht="16.5">
      <c r="A3" s="170" t="s">
        <v>740</v>
      </c>
      <c r="B3" s="171"/>
      <c r="C3" s="86" t="s">
        <v>741</v>
      </c>
      <c r="D3" s="86" t="s">
        <v>742</v>
      </c>
      <c r="E3" s="86" t="s">
        <v>743</v>
      </c>
      <c r="F3" s="87" t="s">
        <v>744</v>
      </c>
      <c r="G3" s="85"/>
      <c r="H3" s="172" t="s">
        <v>740</v>
      </c>
      <c r="I3" s="173"/>
      <c r="J3" s="173"/>
      <c r="K3" s="88" t="s">
        <v>741</v>
      </c>
      <c r="L3" s="88" t="s">
        <v>742</v>
      </c>
      <c r="M3" s="88" t="s">
        <v>743</v>
      </c>
      <c r="N3" s="89" t="s">
        <v>745</v>
      </c>
      <c r="O3" s="85"/>
      <c r="P3" s="172" t="s">
        <v>740</v>
      </c>
      <c r="Q3" s="173"/>
      <c r="R3" s="173"/>
      <c r="S3" s="173"/>
      <c r="T3" s="88" t="s">
        <v>746</v>
      </c>
      <c r="U3" s="88" t="s">
        <v>742</v>
      </c>
      <c r="V3" s="88" t="s">
        <v>743</v>
      </c>
      <c r="W3" s="89" t="s">
        <v>745</v>
      </c>
    </row>
    <row r="4" spans="1:23" ht="66">
      <c r="A4" s="174" t="s">
        <v>747</v>
      </c>
      <c r="B4" s="175"/>
      <c r="C4" s="90" t="s">
        <v>748</v>
      </c>
      <c r="D4" s="176">
        <v>10</v>
      </c>
      <c r="E4" s="175"/>
      <c r="F4" s="177">
        <f t="shared" ref="F4:F9" si="0">D4-E4</f>
        <v>10</v>
      </c>
      <c r="G4" s="85"/>
      <c r="H4" s="178" t="s">
        <v>749</v>
      </c>
      <c r="I4" s="179" t="s">
        <v>750</v>
      </c>
      <c r="J4" s="179"/>
      <c r="K4" s="91" t="s">
        <v>751</v>
      </c>
      <c r="L4" s="179">
        <v>15</v>
      </c>
      <c r="M4" s="180"/>
      <c r="N4" s="181">
        <f>L4-M4</f>
        <v>15</v>
      </c>
      <c r="O4" s="85"/>
      <c r="P4" s="92" t="s">
        <v>752</v>
      </c>
      <c r="Q4" s="179" t="s">
        <v>753</v>
      </c>
      <c r="R4" s="179"/>
      <c r="S4" s="179"/>
      <c r="T4" s="93" t="s">
        <v>754</v>
      </c>
      <c r="U4" s="94">
        <v>10</v>
      </c>
      <c r="V4" s="94"/>
      <c r="W4" s="95">
        <f>U4-V4</f>
        <v>10</v>
      </c>
    </row>
    <row r="5" spans="1:23" ht="115.5">
      <c r="A5" s="174"/>
      <c r="B5" s="175"/>
      <c r="C5" s="90" t="s">
        <v>755</v>
      </c>
      <c r="D5" s="176"/>
      <c r="E5" s="175"/>
      <c r="F5" s="177">
        <f t="shared" si="0"/>
        <v>0</v>
      </c>
      <c r="G5" s="85"/>
      <c r="H5" s="178"/>
      <c r="I5" s="179"/>
      <c r="J5" s="179"/>
      <c r="K5" s="91" t="s">
        <v>756</v>
      </c>
      <c r="L5" s="179"/>
      <c r="M5" s="180"/>
      <c r="N5" s="181"/>
      <c r="O5" s="85"/>
      <c r="P5" s="178" t="s">
        <v>757</v>
      </c>
      <c r="Q5" s="179" t="s">
        <v>758</v>
      </c>
      <c r="R5" s="179"/>
      <c r="S5" s="179"/>
      <c r="T5" s="96" t="s">
        <v>759</v>
      </c>
      <c r="U5" s="94">
        <v>10</v>
      </c>
      <c r="V5" s="94"/>
      <c r="W5" s="95">
        <f>U5-V5</f>
        <v>10</v>
      </c>
    </row>
    <row r="6" spans="1:23" ht="205.5" customHeight="1">
      <c r="A6" s="184" t="s">
        <v>760</v>
      </c>
      <c r="B6" s="176"/>
      <c r="C6" s="97" t="s">
        <v>761</v>
      </c>
      <c r="D6" s="176">
        <v>50</v>
      </c>
      <c r="E6" s="176"/>
      <c r="F6" s="186">
        <f t="shared" si="0"/>
        <v>50</v>
      </c>
      <c r="G6" s="85"/>
      <c r="H6" s="178"/>
      <c r="I6" s="179" t="s">
        <v>762</v>
      </c>
      <c r="J6" s="179"/>
      <c r="K6" s="91" t="s">
        <v>763</v>
      </c>
      <c r="L6" s="179"/>
      <c r="M6" s="180"/>
      <c r="N6" s="181"/>
      <c r="O6" s="85"/>
      <c r="P6" s="178"/>
      <c r="Q6" s="179" t="s">
        <v>764</v>
      </c>
      <c r="R6" s="179"/>
      <c r="S6" s="179"/>
      <c r="T6" s="93" t="s">
        <v>765</v>
      </c>
      <c r="U6" s="94">
        <v>5</v>
      </c>
      <c r="V6" s="94"/>
      <c r="W6" s="95">
        <f>U6-V6</f>
        <v>5</v>
      </c>
    </row>
    <row r="7" spans="1:23" ht="49.5">
      <c r="A7" s="184"/>
      <c r="B7" s="176"/>
      <c r="C7" s="98" t="s">
        <v>766</v>
      </c>
      <c r="D7" s="176"/>
      <c r="E7" s="176"/>
      <c r="F7" s="186">
        <f t="shared" si="0"/>
        <v>0</v>
      </c>
      <c r="G7" s="85"/>
      <c r="H7" s="178"/>
      <c r="I7" s="179"/>
      <c r="J7" s="179"/>
      <c r="K7" s="91" t="s">
        <v>767</v>
      </c>
      <c r="L7" s="179"/>
      <c r="M7" s="180"/>
      <c r="N7" s="181"/>
      <c r="O7" s="85"/>
      <c r="P7" s="178"/>
      <c r="Q7" s="179" t="s">
        <v>768</v>
      </c>
      <c r="R7" s="179"/>
      <c r="S7" s="179"/>
      <c r="T7" s="93" t="s">
        <v>769</v>
      </c>
      <c r="U7" s="94">
        <v>5</v>
      </c>
      <c r="V7" s="94"/>
      <c r="W7" s="95">
        <f>U7-V7</f>
        <v>5</v>
      </c>
    </row>
    <row r="8" spans="1:23" ht="115.5">
      <c r="A8" s="184"/>
      <c r="B8" s="176"/>
      <c r="C8" s="90" t="s">
        <v>770</v>
      </c>
      <c r="D8" s="176"/>
      <c r="E8" s="176"/>
      <c r="F8" s="186">
        <f t="shared" si="0"/>
        <v>0</v>
      </c>
      <c r="G8" s="85"/>
      <c r="H8" s="178" t="s">
        <v>771</v>
      </c>
      <c r="I8" s="179" t="s">
        <v>772</v>
      </c>
      <c r="J8" s="179"/>
      <c r="K8" s="91" t="s">
        <v>773</v>
      </c>
      <c r="L8" s="179">
        <v>15</v>
      </c>
      <c r="M8" s="180"/>
      <c r="N8" s="181">
        <f>L8-M8</f>
        <v>15</v>
      </c>
      <c r="O8" s="85"/>
      <c r="P8" s="187" t="s">
        <v>774</v>
      </c>
      <c r="Q8" s="197" t="s">
        <v>775</v>
      </c>
      <c r="R8" s="198"/>
      <c r="S8" s="199"/>
      <c r="T8" s="96" t="s">
        <v>776</v>
      </c>
      <c r="U8" s="195">
        <v>15</v>
      </c>
      <c r="V8" s="94"/>
      <c r="W8" s="182">
        <f>U8-SUM(V8:V10)</f>
        <v>15</v>
      </c>
    </row>
    <row r="9" spans="1:23" ht="82.5">
      <c r="A9" s="184" t="s">
        <v>777</v>
      </c>
      <c r="B9" s="176"/>
      <c r="C9" s="90" t="s">
        <v>778</v>
      </c>
      <c r="D9" s="99">
        <v>5</v>
      </c>
      <c r="E9" s="99"/>
      <c r="F9" s="100">
        <f t="shared" si="0"/>
        <v>5</v>
      </c>
      <c r="G9" s="85"/>
      <c r="H9" s="178"/>
      <c r="I9" s="179"/>
      <c r="J9" s="179"/>
      <c r="K9" s="91" t="s">
        <v>779</v>
      </c>
      <c r="L9" s="179"/>
      <c r="M9" s="180"/>
      <c r="N9" s="181"/>
      <c r="O9" s="85"/>
      <c r="P9" s="188"/>
      <c r="Q9" s="200"/>
      <c r="R9" s="201"/>
      <c r="S9" s="202"/>
      <c r="T9" s="96" t="s">
        <v>780</v>
      </c>
      <c r="U9" s="196"/>
      <c r="V9" s="94"/>
      <c r="W9" s="183"/>
    </row>
    <row r="10" spans="1:23" ht="82.5">
      <c r="A10" s="184" t="s">
        <v>781</v>
      </c>
      <c r="B10" s="176"/>
      <c r="C10" s="185" t="s">
        <v>782</v>
      </c>
      <c r="D10" s="176">
        <v>5</v>
      </c>
      <c r="E10" s="176"/>
      <c r="F10" s="186">
        <f>D10-E10</f>
        <v>5</v>
      </c>
      <c r="G10" s="85"/>
      <c r="H10" s="187" t="s">
        <v>783</v>
      </c>
      <c r="I10" s="179" t="s">
        <v>784</v>
      </c>
      <c r="J10" s="179"/>
      <c r="K10" s="203" t="s">
        <v>785</v>
      </c>
      <c r="L10" s="179">
        <v>20</v>
      </c>
      <c r="M10" s="180"/>
      <c r="N10" s="181">
        <f>L10-M10</f>
        <v>20</v>
      </c>
      <c r="O10" s="85"/>
      <c r="P10" s="188"/>
      <c r="Q10" s="200"/>
      <c r="R10" s="201"/>
      <c r="S10" s="202"/>
      <c r="T10" s="96" t="s">
        <v>786</v>
      </c>
      <c r="U10" s="196"/>
      <c r="V10" s="94"/>
      <c r="W10" s="183"/>
    </row>
    <row r="11" spans="1:23" ht="33">
      <c r="A11" s="184"/>
      <c r="B11" s="176"/>
      <c r="C11" s="185"/>
      <c r="D11" s="176"/>
      <c r="E11" s="176"/>
      <c r="F11" s="186">
        <f>D11-E11</f>
        <v>0</v>
      </c>
      <c r="G11" s="85"/>
      <c r="H11" s="188"/>
      <c r="I11" s="179"/>
      <c r="J11" s="179"/>
      <c r="K11" s="203"/>
      <c r="L11" s="179"/>
      <c r="M11" s="180"/>
      <c r="N11" s="181"/>
      <c r="O11" s="85"/>
      <c r="P11" s="188"/>
      <c r="Q11" s="179" t="s">
        <v>787</v>
      </c>
      <c r="R11" s="179"/>
      <c r="S11" s="179"/>
      <c r="T11" s="93" t="s">
        <v>788</v>
      </c>
      <c r="U11" s="101">
        <v>5</v>
      </c>
      <c r="V11" s="94"/>
      <c r="W11" s="95">
        <f t="shared" ref="W11:W17" si="1">U11-V11</f>
        <v>5</v>
      </c>
    </row>
    <row r="12" spans="1:23" ht="49.5">
      <c r="A12" s="184" t="s">
        <v>789</v>
      </c>
      <c r="B12" s="176"/>
      <c r="C12" s="176"/>
      <c r="D12" s="99">
        <f>SUM(D4:D11)</f>
        <v>70</v>
      </c>
      <c r="E12" s="99"/>
      <c r="F12" s="100">
        <f>D12-E12</f>
        <v>70</v>
      </c>
      <c r="G12" s="85"/>
      <c r="H12" s="188"/>
      <c r="I12" s="179"/>
      <c r="J12" s="179"/>
      <c r="K12" s="203"/>
      <c r="L12" s="179"/>
      <c r="M12" s="180"/>
      <c r="N12" s="181"/>
      <c r="O12" s="85"/>
      <c r="P12" s="188"/>
      <c r="Q12" s="179" t="s">
        <v>790</v>
      </c>
      <c r="R12" s="179"/>
      <c r="S12" s="179"/>
      <c r="T12" s="93" t="s">
        <v>791</v>
      </c>
      <c r="U12" s="94">
        <v>5</v>
      </c>
      <c r="V12" s="94"/>
      <c r="W12" s="95">
        <f t="shared" si="1"/>
        <v>5</v>
      </c>
    </row>
    <row r="13" spans="1:23" ht="49.5">
      <c r="A13" s="213" t="s">
        <v>792</v>
      </c>
      <c r="B13" s="214"/>
      <c r="C13" s="214"/>
      <c r="D13" s="215"/>
      <c r="E13" s="216">
        <f>F12/D12</f>
        <v>1</v>
      </c>
      <c r="F13" s="216"/>
      <c r="G13" s="85"/>
      <c r="H13" s="188"/>
      <c r="I13" s="179"/>
      <c r="J13" s="179"/>
      <c r="K13" s="203"/>
      <c r="L13" s="179"/>
      <c r="M13" s="180"/>
      <c r="N13" s="181"/>
      <c r="O13" s="85"/>
      <c r="P13" s="188"/>
      <c r="Q13" s="179" t="s">
        <v>793</v>
      </c>
      <c r="R13" s="179"/>
      <c r="S13" s="179"/>
      <c r="T13" s="96" t="s">
        <v>794</v>
      </c>
      <c r="U13" s="94">
        <v>10</v>
      </c>
      <c r="V13" s="94"/>
      <c r="W13" s="95">
        <f t="shared" si="1"/>
        <v>10</v>
      </c>
    </row>
    <row r="14" spans="1:23" ht="49.5">
      <c r="A14" s="207" t="s">
        <v>795</v>
      </c>
      <c r="B14" s="208"/>
      <c r="C14" s="208"/>
      <c r="D14" s="208"/>
      <c r="E14" s="208"/>
      <c r="F14" s="209"/>
      <c r="G14" s="85"/>
      <c r="H14" s="188"/>
      <c r="I14" s="179" t="s">
        <v>796</v>
      </c>
      <c r="J14" s="179"/>
      <c r="K14" s="210" t="s">
        <v>797</v>
      </c>
      <c r="L14" s="195">
        <v>10</v>
      </c>
      <c r="M14" s="211"/>
      <c r="N14" s="182">
        <f>L14-M14</f>
        <v>10</v>
      </c>
      <c r="O14" s="85"/>
      <c r="P14" s="188"/>
      <c r="Q14" s="192" t="s">
        <v>798</v>
      </c>
      <c r="R14" s="193"/>
      <c r="S14" s="194"/>
      <c r="T14" s="102" t="s">
        <v>799</v>
      </c>
      <c r="U14" s="94">
        <v>5</v>
      </c>
      <c r="V14" s="94"/>
      <c r="W14" s="95">
        <f t="shared" si="1"/>
        <v>5</v>
      </c>
    </row>
    <row r="15" spans="1:23" ht="66">
      <c r="A15" s="189" t="s">
        <v>800</v>
      </c>
      <c r="B15" s="190"/>
      <c r="C15" s="190"/>
      <c r="D15" s="190"/>
      <c r="E15" s="190"/>
      <c r="F15" s="191"/>
      <c r="G15" s="103"/>
      <c r="H15" s="188"/>
      <c r="I15" s="179"/>
      <c r="J15" s="179"/>
      <c r="K15" s="210"/>
      <c r="L15" s="196"/>
      <c r="M15" s="212"/>
      <c r="N15" s="183"/>
      <c r="O15" s="85"/>
      <c r="P15" s="188"/>
      <c r="Q15" s="192" t="s">
        <v>801</v>
      </c>
      <c r="R15" s="193"/>
      <c r="S15" s="194"/>
      <c r="T15" s="102" t="s">
        <v>802</v>
      </c>
      <c r="U15" s="94">
        <v>10</v>
      </c>
      <c r="V15" s="94"/>
      <c r="W15" s="95">
        <f t="shared" si="1"/>
        <v>10</v>
      </c>
    </row>
    <row r="16" spans="1:23" ht="33.75" thickBot="1">
      <c r="A16" s="204" t="s">
        <v>803</v>
      </c>
      <c r="B16" s="205"/>
      <c r="C16" s="205"/>
      <c r="D16" s="205"/>
      <c r="E16" s="205"/>
      <c r="F16" s="206"/>
      <c r="G16" s="103"/>
      <c r="H16" s="188"/>
      <c r="I16" s="179"/>
      <c r="J16" s="179"/>
      <c r="K16" s="210"/>
      <c r="L16" s="196"/>
      <c r="M16" s="212"/>
      <c r="N16" s="183"/>
      <c r="O16" s="85"/>
      <c r="P16" s="92" t="s">
        <v>804</v>
      </c>
      <c r="Q16" s="179" t="s">
        <v>805</v>
      </c>
      <c r="R16" s="179"/>
      <c r="S16" s="179"/>
      <c r="T16" s="93" t="s">
        <v>806</v>
      </c>
      <c r="U16" s="94">
        <v>5</v>
      </c>
      <c r="V16" s="94"/>
      <c r="W16" s="95">
        <f t="shared" si="1"/>
        <v>5</v>
      </c>
    </row>
    <row r="17" spans="1:23" ht="33">
      <c r="A17" s="83"/>
      <c r="B17" s="83"/>
      <c r="C17" s="83"/>
      <c r="D17" s="104"/>
      <c r="E17" s="104"/>
      <c r="F17" s="104"/>
      <c r="G17" s="83"/>
      <c r="H17" s="188"/>
      <c r="I17" s="179"/>
      <c r="J17" s="179"/>
      <c r="K17" s="91" t="s">
        <v>807</v>
      </c>
      <c r="L17" s="196"/>
      <c r="M17" s="212"/>
      <c r="N17" s="183"/>
      <c r="O17" s="83"/>
      <c r="P17" s="188" t="s">
        <v>808</v>
      </c>
      <c r="Q17" s="179" t="s">
        <v>809</v>
      </c>
      <c r="R17" s="179"/>
      <c r="S17" s="179"/>
      <c r="T17" s="93" t="s">
        <v>810</v>
      </c>
      <c r="U17" s="179">
        <v>5</v>
      </c>
      <c r="V17" s="179"/>
      <c r="W17" s="181">
        <f t="shared" si="1"/>
        <v>5</v>
      </c>
    </row>
    <row r="18" spans="1:23" ht="16.5">
      <c r="A18" s="83"/>
      <c r="B18" s="83"/>
      <c r="C18" s="83"/>
      <c r="D18" s="104"/>
      <c r="E18" s="104"/>
      <c r="F18" s="104"/>
      <c r="G18" s="83"/>
      <c r="H18" s="178" t="s">
        <v>789</v>
      </c>
      <c r="I18" s="179"/>
      <c r="J18" s="179"/>
      <c r="K18" s="179"/>
      <c r="L18" s="94">
        <f>SUM(L4:L17)</f>
        <v>60</v>
      </c>
      <c r="M18" s="105"/>
      <c r="N18" s="95">
        <f>SUM(N4:N17)</f>
        <v>60</v>
      </c>
      <c r="O18" s="83"/>
      <c r="P18" s="188"/>
      <c r="Q18" s="179"/>
      <c r="R18" s="179"/>
      <c r="S18" s="179"/>
      <c r="T18" s="93" t="s">
        <v>811</v>
      </c>
      <c r="U18" s="179"/>
      <c r="V18" s="179"/>
      <c r="W18" s="181"/>
    </row>
    <row r="19" spans="1:23" ht="16.5">
      <c r="A19" s="83"/>
      <c r="B19" s="83"/>
      <c r="C19" s="83"/>
      <c r="D19" s="104"/>
      <c r="E19" s="104"/>
      <c r="F19" s="104"/>
      <c r="G19" s="83"/>
      <c r="H19" s="178" t="s">
        <v>812</v>
      </c>
      <c r="I19" s="179"/>
      <c r="J19" s="179"/>
      <c r="K19" s="179"/>
      <c r="L19" s="179"/>
      <c r="M19" s="217">
        <f>N18/L18</f>
        <v>1</v>
      </c>
      <c r="N19" s="218"/>
      <c r="O19" s="83"/>
      <c r="P19" s="188"/>
      <c r="Q19" s="179"/>
      <c r="R19" s="179"/>
      <c r="S19" s="179"/>
      <c r="T19" s="93" t="s">
        <v>813</v>
      </c>
      <c r="U19" s="179"/>
      <c r="V19" s="179"/>
      <c r="W19" s="181"/>
    </row>
    <row r="20" spans="1:23" ht="108.75" customHeight="1">
      <c r="A20" s="231" t="s">
        <v>814</v>
      </c>
      <c r="B20" s="231"/>
      <c r="C20" s="231"/>
      <c r="D20" s="231"/>
      <c r="E20" s="231"/>
      <c r="F20" s="231"/>
      <c r="G20" s="83"/>
      <c r="H20" s="220" t="s">
        <v>815</v>
      </c>
      <c r="I20" s="221"/>
      <c r="J20" s="221"/>
      <c r="K20" s="221"/>
      <c r="L20" s="221"/>
      <c r="M20" s="221"/>
      <c r="N20" s="222"/>
      <c r="O20" s="83"/>
      <c r="P20" s="188"/>
      <c r="Q20" s="197" t="s">
        <v>816</v>
      </c>
      <c r="R20" s="198"/>
      <c r="S20" s="199"/>
      <c r="T20" s="106" t="s">
        <v>817</v>
      </c>
      <c r="U20" s="179">
        <v>5</v>
      </c>
      <c r="V20" s="179"/>
      <c r="W20" s="181">
        <f>U20-V20</f>
        <v>5</v>
      </c>
    </row>
    <row r="21" spans="1:23" ht="82.5">
      <c r="A21" s="229" t="s">
        <v>818</v>
      </c>
      <c r="B21" s="229"/>
      <c r="C21" s="107" t="s">
        <v>819</v>
      </c>
      <c r="D21" s="229" t="s">
        <v>820</v>
      </c>
      <c r="E21" s="229"/>
      <c r="F21" s="229"/>
      <c r="G21" s="83"/>
      <c r="H21" s="108" t="s">
        <v>800</v>
      </c>
      <c r="I21" s="109"/>
      <c r="J21" s="109"/>
      <c r="K21" s="109"/>
      <c r="L21" s="109"/>
      <c r="M21" s="109"/>
      <c r="N21" s="110"/>
      <c r="O21" s="83"/>
      <c r="P21" s="219"/>
      <c r="Q21" s="223"/>
      <c r="R21" s="224"/>
      <c r="S21" s="225"/>
      <c r="T21" s="93" t="s">
        <v>821</v>
      </c>
      <c r="U21" s="179"/>
      <c r="V21" s="179"/>
      <c r="W21" s="181"/>
    </row>
    <row r="22" spans="1:23" ht="21" thickBot="1">
      <c r="A22" s="230">
        <f>E13</f>
        <v>1</v>
      </c>
      <c r="B22" s="229"/>
      <c r="C22" s="111">
        <f>M19</f>
        <v>1</v>
      </c>
      <c r="D22" s="230">
        <f>V23</f>
        <v>1</v>
      </c>
      <c r="E22" s="229"/>
      <c r="F22" s="229"/>
      <c r="G22" s="83"/>
      <c r="H22" s="226" t="s">
        <v>822</v>
      </c>
      <c r="I22" s="227"/>
      <c r="J22" s="227"/>
      <c r="K22" s="227"/>
      <c r="L22" s="227"/>
      <c r="M22" s="227"/>
      <c r="N22" s="228"/>
      <c r="O22" s="83"/>
      <c r="P22" s="178" t="s">
        <v>823</v>
      </c>
      <c r="Q22" s="179"/>
      <c r="R22" s="179"/>
      <c r="S22" s="179"/>
      <c r="T22" s="179"/>
      <c r="U22" s="94">
        <f>SUM(U4:U21)</f>
        <v>95</v>
      </c>
      <c r="V22" s="94"/>
      <c r="W22" s="95">
        <f>SUM(W4:W21)</f>
        <v>95</v>
      </c>
    </row>
    <row r="23" spans="1:23" ht="20.25">
      <c r="A23" s="230">
        <f>A22*0.3+C22*0.3+D22*0.4</f>
        <v>1</v>
      </c>
      <c r="B23" s="230"/>
      <c r="C23" s="230"/>
      <c r="D23" s="230"/>
      <c r="E23" s="230"/>
      <c r="F23" s="230"/>
      <c r="G23" s="83"/>
      <c r="H23" s="83"/>
      <c r="I23" s="83"/>
      <c r="J23" s="83"/>
      <c r="K23" s="83"/>
      <c r="L23" s="83"/>
      <c r="M23" s="83"/>
      <c r="N23" s="83"/>
      <c r="O23" s="83"/>
      <c r="P23" s="178" t="s">
        <v>824</v>
      </c>
      <c r="Q23" s="179"/>
      <c r="R23" s="179"/>
      <c r="S23" s="179"/>
      <c r="T23" s="179"/>
      <c r="U23" s="179"/>
      <c r="V23" s="217">
        <f>W22/U22</f>
        <v>1</v>
      </c>
      <c r="W23" s="218"/>
    </row>
    <row r="24" spans="1:23" ht="16.5">
      <c r="A24" s="83"/>
      <c r="B24" s="83"/>
      <c r="C24" s="83"/>
      <c r="D24" s="104"/>
      <c r="E24" s="104"/>
      <c r="F24" s="104"/>
      <c r="G24" s="83"/>
      <c r="H24" s="83"/>
      <c r="I24" s="83"/>
      <c r="J24" s="83"/>
      <c r="K24" s="83"/>
      <c r="L24" s="83"/>
      <c r="M24" s="83"/>
      <c r="N24" s="83"/>
      <c r="O24" s="83"/>
      <c r="P24" s="232" t="s">
        <v>795</v>
      </c>
      <c r="Q24" s="233"/>
      <c r="R24" s="233"/>
      <c r="S24" s="233"/>
      <c r="T24" s="233"/>
      <c r="U24" s="233"/>
      <c r="V24" s="233"/>
      <c r="W24" s="234"/>
    </row>
    <row r="25" spans="1:23" ht="16.5">
      <c r="A25" s="83"/>
      <c r="B25" s="83"/>
      <c r="C25" s="83"/>
      <c r="D25" s="104"/>
      <c r="E25" s="104"/>
      <c r="F25" s="104"/>
      <c r="G25" s="83"/>
      <c r="H25" s="83"/>
      <c r="I25" s="83"/>
      <c r="J25" s="83"/>
      <c r="K25" s="83"/>
      <c r="L25" s="83"/>
      <c r="M25" s="83"/>
      <c r="N25" s="83"/>
      <c r="O25" s="83"/>
      <c r="P25" s="235" t="s">
        <v>800</v>
      </c>
      <c r="Q25" s="236"/>
      <c r="R25" s="236"/>
      <c r="S25" s="236"/>
      <c r="T25" s="236"/>
      <c r="U25" s="236"/>
      <c r="V25" s="236"/>
      <c r="W25" s="237"/>
    </row>
    <row r="26" spans="1:23" ht="17.25" thickBot="1">
      <c r="A26" s="83"/>
      <c r="B26" s="83"/>
      <c r="C26" s="83"/>
      <c r="D26" s="104"/>
      <c r="E26" s="104"/>
      <c r="F26" s="104"/>
      <c r="G26" s="83"/>
      <c r="H26" s="83"/>
      <c r="I26" s="83"/>
      <c r="J26" s="83"/>
      <c r="K26" s="83"/>
      <c r="L26" s="83"/>
      <c r="M26" s="83"/>
      <c r="N26" s="83"/>
      <c r="O26" s="83"/>
      <c r="P26" s="226" t="s">
        <v>822</v>
      </c>
      <c r="Q26" s="227"/>
      <c r="R26" s="227"/>
      <c r="S26" s="227"/>
      <c r="T26" s="227"/>
      <c r="U26" s="227"/>
      <c r="V26" s="227"/>
      <c r="W26" s="228"/>
    </row>
  </sheetData>
  <mergeCells count="92">
    <mergeCell ref="P26:W26"/>
    <mergeCell ref="U20:U21"/>
    <mergeCell ref="V20:V21"/>
    <mergeCell ref="W20:W21"/>
    <mergeCell ref="A21:B21"/>
    <mergeCell ref="D21:F21"/>
    <mergeCell ref="A22:B22"/>
    <mergeCell ref="D22:F22"/>
    <mergeCell ref="H22:N22"/>
    <mergeCell ref="P22:T22"/>
    <mergeCell ref="A20:F20"/>
    <mergeCell ref="A23:F23"/>
    <mergeCell ref="P23:U23"/>
    <mergeCell ref="V23:W23"/>
    <mergeCell ref="P24:W24"/>
    <mergeCell ref="P25:W25"/>
    <mergeCell ref="V17:V19"/>
    <mergeCell ref="W17:W19"/>
    <mergeCell ref="H18:K18"/>
    <mergeCell ref="H19:L19"/>
    <mergeCell ref="M19:N19"/>
    <mergeCell ref="P17:P21"/>
    <mergeCell ref="Q17:S19"/>
    <mergeCell ref="H20:N20"/>
    <mergeCell ref="Q20:S21"/>
    <mergeCell ref="A12:C12"/>
    <mergeCell ref="Q12:S12"/>
    <mergeCell ref="U17:U19"/>
    <mergeCell ref="A16:F16"/>
    <mergeCell ref="Q16:S16"/>
    <mergeCell ref="A14:F14"/>
    <mergeCell ref="I14:J17"/>
    <mergeCell ref="K14:K16"/>
    <mergeCell ref="L14:L17"/>
    <mergeCell ref="M14:M17"/>
    <mergeCell ref="N14:N17"/>
    <mergeCell ref="A13:D13"/>
    <mergeCell ref="E13:F13"/>
    <mergeCell ref="Q13:S13"/>
    <mergeCell ref="Q5:S5"/>
    <mergeCell ref="U8:U10"/>
    <mergeCell ref="H8:H9"/>
    <mergeCell ref="I8:J9"/>
    <mergeCell ref="L8:L9"/>
    <mergeCell ref="M8:M9"/>
    <mergeCell ref="N8:N9"/>
    <mergeCell ref="P8:P15"/>
    <mergeCell ref="Q8:S10"/>
    <mergeCell ref="K10:K13"/>
    <mergeCell ref="N10:N13"/>
    <mergeCell ref="Q11:S11"/>
    <mergeCell ref="Q14:S14"/>
    <mergeCell ref="L10:L13"/>
    <mergeCell ref="M10:M13"/>
    <mergeCell ref="W8:W10"/>
    <mergeCell ref="A9:B9"/>
    <mergeCell ref="A10:B11"/>
    <mergeCell ref="C10:C11"/>
    <mergeCell ref="D10:D11"/>
    <mergeCell ref="E10:E11"/>
    <mergeCell ref="F10:F11"/>
    <mergeCell ref="H10:H17"/>
    <mergeCell ref="I10:J13"/>
    <mergeCell ref="A6:B8"/>
    <mergeCell ref="D6:D8"/>
    <mergeCell ref="E6:E8"/>
    <mergeCell ref="F6:F8"/>
    <mergeCell ref="A15:F15"/>
    <mergeCell ref="Q15:S15"/>
    <mergeCell ref="P5:P7"/>
    <mergeCell ref="A3:B3"/>
    <mergeCell ref="H3:J3"/>
    <mergeCell ref="P3:S3"/>
    <mergeCell ref="A4:B5"/>
    <mergeCell ref="D4:D5"/>
    <mergeCell ref="E4:E5"/>
    <mergeCell ref="F4:F5"/>
    <mergeCell ref="H4:H7"/>
    <mergeCell ref="I4:J5"/>
    <mergeCell ref="L4:L7"/>
    <mergeCell ref="Q6:S6"/>
    <mergeCell ref="Q7:S7"/>
    <mergeCell ref="I6:J7"/>
    <mergeCell ref="M4:M7"/>
    <mergeCell ref="N4:N7"/>
    <mergeCell ref="Q4:S4"/>
    <mergeCell ref="A1:F1"/>
    <mergeCell ref="H1:N1"/>
    <mergeCell ref="P1:W1"/>
    <mergeCell ref="A2:F2"/>
    <mergeCell ref="H2:N2"/>
    <mergeCell ref="P2:W2"/>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zoomScale="85" workbookViewId="0">
      <selection activeCell="C10" sqref="C10"/>
    </sheetView>
  </sheetViews>
  <sheetFormatPr defaultColWidth="9" defaultRowHeight="14.25"/>
  <cols>
    <col min="1" max="1" width="6.375" style="41" customWidth="1"/>
    <col min="2" max="2" width="19.875" style="41" customWidth="1"/>
    <col min="3" max="3" width="73.125" style="41" customWidth="1"/>
    <col min="4" max="4" width="9" style="41"/>
    <col min="5" max="5" width="9.125" style="41" customWidth="1"/>
    <col min="6" max="10" width="10.875" style="41" customWidth="1"/>
    <col min="11" max="256" width="9" style="41"/>
    <col min="257" max="257" width="6.375" style="41" customWidth="1"/>
    <col min="258" max="258" width="19.875" style="41" customWidth="1"/>
    <col min="259" max="259" width="73.125" style="41" customWidth="1"/>
    <col min="260" max="260" width="9" style="41"/>
    <col min="261" max="261" width="9.125" style="41" customWidth="1"/>
    <col min="262" max="266" width="10.875" style="41" customWidth="1"/>
    <col min="267" max="512" width="9" style="41"/>
    <col min="513" max="513" width="6.375" style="41" customWidth="1"/>
    <col min="514" max="514" width="19.875" style="41" customWidth="1"/>
    <col min="515" max="515" width="73.125" style="41" customWidth="1"/>
    <col min="516" max="516" width="9" style="41"/>
    <col min="517" max="517" width="9.125" style="41" customWidth="1"/>
    <col min="518" max="522" width="10.875" style="41" customWidth="1"/>
    <col min="523" max="768" width="9" style="41"/>
    <col min="769" max="769" width="6.375" style="41" customWidth="1"/>
    <col min="770" max="770" width="19.875" style="41" customWidth="1"/>
    <col min="771" max="771" width="73.125" style="41" customWidth="1"/>
    <col min="772" max="772" width="9" style="41"/>
    <col min="773" max="773" width="9.125" style="41" customWidth="1"/>
    <col min="774" max="778" width="10.875" style="41" customWidth="1"/>
    <col min="779" max="1024" width="9" style="41"/>
    <col min="1025" max="1025" width="6.375" style="41" customWidth="1"/>
    <col min="1026" max="1026" width="19.875" style="41" customWidth="1"/>
    <col min="1027" max="1027" width="73.125" style="41" customWidth="1"/>
    <col min="1028" max="1028" width="9" style="41"/>
    <col min="1029" max="1029" width="9.125" style="41" customWidth="1"/>
    <col min="1030" max="1034" width="10.875" style="41" customWidth="1"/>
    <col min="1035" max="1280" width="9" style="41"/>
    <col min="1281" max="1281" width="6.375" style="41" customWidth="1"/>
    <col min="1282" max="1282" width="19.875" style="41" customWidth="1"/>
    <col min="1283" max="1283" width="73.125" style="41" customWidth="1"/>
    <col min="1284" max="1284" width="9" style="41"/>
    <col min="1285" max="1285" width="9.125" style="41" customWidth="1"/>
    <col min="1286" max="1290" width="10.875" style="41" customWidth="1"/>
    <col min="1291" max="1536" width="9" style="41"/>
    <col min="1537" max="1537" width="6.375" style="41" customWidth="1"/>
    <col min="1538" max="1538" width="19.875" style="41" customWidth="1"/>
    <col min="1539" max="1539" width="73.125" style="41" customWidth="1"/>
    <col min="1540" max="1540" width="9" style="41"/>
    <col min="1541" max="1541" width="9.125" style="41" customWidth="1"/>
    <col min="1542" max="1546" width="10.875" style="41" customWidth="1"/>
    <col min="1547" max="1792" width="9" style="41"/>
    <col min="1793" max="1793" width="6.375" style="41" customWidth="1"/>
    <col min="1794" max="1794" width="19.875" style="41" customWidth="1"/>
    <col min="1795" max="1795" width="73.125" style="41" customWidth="1"/>
    <col min="1796" max="1796" width="9" style="41"/>
    <col min="1797" max="1797" width="9.125" style="41" customWidth="1"/>
    <col min="1798" max="1802" width="10.875" style="41" customWidth="1"/>
    <col min="1803" max="2048" width="9" style="41"/>
    <col min="2049" max="2049" width="6.375" style="41" customWidth="1"/>
    <col min="2050" max="2050" width="19.875" style="41" customWidth="1"/>
    <col min="2051" max="2051" width="73.125" style="41" customWidth="1"/>
    <col min="2052" max="2052" width="9" style="41"/>
    <col min="2053" max="2053" width="9.125" style="41" customWidth="1"/>
    <col min="2054" max="2058" width="10.875" style="41" customWidth="1"/>
    <col min="2059" max="2304" width="9" style="41"/>
    <col min="2305" max="2305" width="6.375" style="41" customWidth="1"/>
    <col min="2306" max="2306" width="19.875" style="41" customWidth="1"/>
    <col min="2307" max="2307" width="73.125" style="41" customWidth="1"/>
    <col min="2308" max="2308" width="9" style="41"/>
    <col min="2309" max="2309" width="9.125" style="41" customWidth="1"/>
    <col min="2310" max="2314" width="10.875" style="41" customWidth="1"/>
    <col min="2315" max="2560" width="9" style="41"/>
    <col min="2561" max="2561" width="6.375" style="41" customWidth="1"/>
    <col min="2562" max="2562" width="19.875" style="41" customWidth="1"/>
    <col min="2563" max="2563" width="73.125" style="41" customWidth="1"/>
    <col min="2564" max="2564" width="9" style="41"/>
    <col min="2565" max="2565" width="9.125" style="41" customWidth="1"/>
    <col min="2566" max="2570" width="10.875" style="41" customWidth="1"/>
    <col min="2571" max="2816" width="9" style="41"/>
    <col min="2817" max="2817" width="6.375" style="41" customWidth="1"/>
    <col min="2818" max="2818" width="19.875" style="41" customWidth="1"/>
    <col min="2819" max="2819" width="73.125" style="41" customWidth="1"/>
    <col min="2820" max="2820" width="9" style="41"/>
    <col min="2821" max="2821" width="9.125" style="41" customWidth="1"/>
    <col min="2822" max="2826" width="10.875" style="41" customWidth="1"/>
    <col min="2827" max="3072" width="9" style="41"/>
    <col min="3073" max="3073" width="6.375" style="41" customWidth="1"/>
    <col min="3074" max="3074" width="19.875" style="41" customWidth="1"/>
    <col min="3075" max="3075" width="73.125" style="41" customWidth="1"/>
    <col min="3076" max="3076" width="9" style="41"/>
    <col min="3077" max="3077" width="9.125" style="41" customWidth="1"/>
    <col min="3078" max="3082" width="10.875" style="41" customWidth="1"/>
    <col min="3083" max="3328" width="9" style="41"/>
    <col min="3329" max="3329" width="6.375" style="41" customWidth="1"/>
    <col min="3330" max="3330" width="19.875" style="41" customWidth="1"/>
    <col min="3331" max="3331" width="73.125" style="41" customWidth="1"/>
    <col min="3332" max="3332" width="9" style="41"/>
    <col min="3333" max="3333" width="9.125" style="41" customWidth="1"/>
    <col min="3334" max="3338" width="10.875" style="41" customWidth="1"/>
    <col min="3339" max="3584" width="9" style="41"/>
    <col min="3585" max="3585" width="6.375" style="41" customWidth="1"/>
    <col min="3586" max="3586" width="19.875" style="41" customWidth="1"/>
    <col min="3587" max="3587" width="73.125" style="41" customWidth="1"/>
    <col min="3588" max="3588" width="9" style="41"/>
    <col min="3589" max="3589" width="9.125" style="41" customWidth="1"/>
    <col min="3590" max="3594" width="10.875" style="41" customWidth="1"/>
    <col min="3595" max="3840" width="9" style="41"/>
    <col min="3841" max="3841" width="6.375" style="41" customWidth="1"/>
    <col min="3842" max="3842" width="19.875" style="41" customWidth="1"/>
    <col min="3843" max="3843" width="73.125" style="41" customWidth="1"/>
    <col min="3844" max="3844" width="9" style="41"/>
    <col min="3845" max="3845" width="9.125" style="41" customWidth="1"/>
    <col min="3846" max="3850" width="10.875" style="41" customWidth="1"/>
    <col min="3851" max="4096" width="9" style="41"/>
    <col min="4097" max="4097" width="6.375" style="41" customWidth="1"/>
    <col min="4098" max="4098" width="19.875" style="41" customWidth="1"/>
    <col min="4099" max="4099" width="73.125" style="41" customWidth="1"/>
    <col min="4100" max="4100" width="9" style="41"/>
    <col min="4101" max="4101" width="9.125" style="41" customWidth="1"/>
    <col min="4102" max="4106" width="10.875" style="41" customWidth="1"/>
    <col min="4107" max="4352" width="9" style="41"/>
    <col min="4353" max="4353" width="6.375" style="41" customWidth="1"/>
    <col min="4354" max="4354" width="19.875" style="41" customWidth="1"/>
    <col min="4355" max="4355" width="73.125" style="41" customWidth="1"/>
    <col min="4356" max="4356" width="9" style="41"/>
    <col min="4357" max="4357" width="9.125" style="41" customWidth="1"/>
    <col min="4358" max="4362" width="10.875" style="41" customWidth="1"/>
    <col min="4363" max="4608" width="9" style="41"/>
    <col min="4609" max="4609" width="6.375" style="41" customWidth="1"/>
    <col min="4610" max="4610" width="19.875" style="41" customWidth="1"/>
    <col min="4611" max="4611" width="73.125" style="41" customWidth="1"/>
    <col min="4612" max="4612" width="9" style="41"/>
    <col min="4613" max="4613" width="9.125" style="41" customWidth="1"/>
    <col min="4614" max="4618" width="10.875" style="41" customWidth="1"/>
    <col min="4619" max="4864" width="9" style="41"/>
    <col min="4865" max="4865" width="6.375" style="41" customWidth="1"/>
    <col min="4866" max="4866" width="19.875" style="41" customWidth="1"/>
    <col min="4867" max="4867" width="73.125" style="41" customWidth="1"/>
    <col min="4868" max="4868" width="9" style="41"/>
    <col min="4869" max="4869" width="9.125" style="41" customWidth="1"/>
    <col min="4870" max="4874" width="10.875" style="41" customWidth="1"/>
    <col min="4875" max="5120" width="9" style="41"/>
    <col min="5121" max="5121" width="6.375" style="41" customWidth="1"/>
    <col min="5122" max="5122" width="19.875" style="41" customWidth="1"/>
    <col min="5123" max="5123" width="73.125" style="41" customWidth="1"/>
    <col min="5124" max="5124" width="9" style="41"/>
    <col min="5125" max="5125" width="9.125" style="41" customWidth="1"/>
    <col min="5126" max="5130" width="10.875" style="41" customWidth="1"/>
    <col min="5131" max="5376" width="9" style="41"/>
    <col min="5377" max="5377" width="6.375" style="41" customWidth="1"/>
    <col min="5378" max="5378" width="19.875" style="41" customWidth="1"/>
    <col min="5379" max="5379" width="73.125" style="41" customWidth="1"/>
    <col min="5380" max="5380" width="9" style="41"/>
    <col min="5381" max="5381" width="9.125" style="41" customWidth="1"/>
    <col min="5382" max="5386" width="10.875" style="41" customWidth="1"/>
    <col min="5387" max="5632" width="9" style="41"/>
    <col min="5633" max="5633" width="6.375" style="41" customWidth="1"/>
    <col min="5634" max="5634" width="19.875" style="41" customWidth="1"/>
    <col min="5635" max="5635" width="73.125" style="41" customWidth="1"/>
    <col min="5636" max="5636" width="9" style="41"/>
    <col min="5637" max="5637" width="9.125" style="41" customWidth="1"/>
    <col min="5638" max="5642" width="10.875" style="41" customWidth="1"/>
    <col min="5643" max="5888" width="9" style="41"/>
    <col min="5889" max="5889" width="6.375" style="41" customWidth="1"/>
    <col min="5890" max="5890" width="19.875" style="41" customWidth="1"/>
    <col min="5891" max="5891" width="73.125" style="41" customWidth="1"/>
    <col min="5892" max="5892" width="9" style="41"/>
    <col min="5893" max="5893" width="9.125" style="41" customWidth="1"/>
    <col min="5894" max="5898" width="10.875" style="41" customWidth="1"/>
    <col min="5899" max="6144" width="9" style="41"/>
    <col min="6145" max="6145" width="6.375" style="41" customWidth="1"/>
    <col min="6146" max="6146" width="19.875" style="41" customWidth="1"/>
    <col min="6147" max="6147" width="73.125" style="41" customWidth="1"/>
    <col min="6148" max="6148" width="9" style="41"/>
    <col min="6149" max="6149" width="9.125" style="41" customWidth="1"/>
    <col min="6150" max="6154" width="10.875" style="41" customWidth="1"/>
    <col min="6155" max="6400" width="9" style="41"/>
    <col min="6401" max="6401" width="6.375" style="41" customWidth="1"/>
    <col min="6402" max="6402" width="19.875" style="41" customWidth="1"/>
    <col min="6403" max="6403" width="73.125" style="41" customWidth="1"/>
    <col min="6404" max="6404" width="9" style="41"/>
    <col min="6405" max="6405" width="9.125" style="41" customWidth="1"/>
    <col min="6406" max="6410" width="10.875" style="41" customWidth="1"/>
    <col min="6411" max="6656" width="9" style="41"/>
    <col min="6657" max="6657" width="6.375" style="41" customWidth="1"/>
    <col min="6658" max="6658" width="19.875" style="41" customWidth="1"/>
    <col min="6659" max="6659" width="73.125" style="41" customWidth="1"/>
    <col min="6660" max="6660" width="9" style="41"/>
    <col min="6661" max="6661" width="9.125" style="41" customWidth="1"/>
    <col min="6662" max="6666" width="10.875" style="41" customWidth="1"/>
    <col min="6667" max="6912" width="9" style="41"/>
    <col min="6913" max="6913" width="6.375" style="41" customWidth="1"/>
    <col min="6914" max="6914" width="19.875" style="41" customWidth="1"/>
    <col min="6915" max="6915" width="73.125" style="41" customWidth="1"/>
    <col min="6916" max="6916" width="9" style="41"/>
    <col min="6917" max="6917" width="9.125" style="41" customWidth="1"/>
    <col min="6918" max="6922" width="10.875" style="41" customWidth="1"/>
    <col min="6923" max="7168" width="9" style="41"/>
    <col min="7169" max="7169" width="6.375" style="41" customWidth="1"/>
    <col min="7170" max="7170" width="19.875" style="41" customWidth="1"/>
    <col min="7171" max="7171" width="73.125" style="41" customWidth="1"/>
    <col min="7172" max="7172" width="9" style="41"/>
    <col min="7173" max="7173" width="9.125" style="41" customWidth="1"/>
    <col min="7174" max="7178" width="10.875" style="41" customWidth="1"/>
    <col min="7179" max="7424" width="9" style="41"/>
    <col min="7425" max="7425" width="6.375" style="41" customWidth="1"/>
    <col min="7426" max="7426" width="19.875" style="41" customWidth="1"/>
    <col min="7427" max="7427" width="73.125" style="41" customWidth="1"/>
    <col min="7428" max="7428" width="9" style="41"/>
    <col min="7429" max="7429" width="9.125" style="41" customWidth="1"/>
    <col min="7430" max="7434" width="10.875" style="41" customWidth="1"/>
    <col min="7435" max="7680" width="9" style="41"/>
    <col min="7681" max="7681" width="6.375" style="41" customWidth="1"/>
    <col min="7682" max="7682" width="19.875" style="41" customWidth="1"/>
    <col min="7683" max="7683" width="73.125" style="41" customWidth="1"/>
    <col min="7684" max="7684" width="9" style="41"/>
    <col min="7685" max="7685" width="9.125" style="41" customWidth="1"/>
    <col min="7686" max="7690" width="10.875" style="41" customWidth="1"/>
    <col min="7691" max="7936" width="9" style="41"/>
    <col min="7937" max="7937" width="6.375" style="41" customWidth="1"/>
    <col min="7938" max="7938" width="19.875" style="41" customWidth="1"/>
    <col min="7939" max="7939" width="73.125" style="41" customWidth="1"/>
    <col min="7940" max="7940" width="9" style="41"/>
    <col min="7941" max="7941" width="9.125" style="41" customWidth="1"/>
    <col min="7942" max="7946" width="10.875" style="41" customWidth="1"/>
    <col min="7947" max="8192" width="9" style="41"/>
    <col min="8193" max="8193" width="6.375" style="41" customWidth="1"/>
    <col min="8194" max="8194" width="19.875" style="41" customWidth="1"/>
    <col min="8195" max="8195" width="73.125" style="41" customWidth="1"/>
    <col min="8196" max="8196" width="9" style="41"/>
    <col min="8197" max="8197" width="9.125" style="41" customWidth="1"/>
    <col min="8198" max="8202" width="10.875" style="41" customWidth="1"/>
    <col min="8203" max="8448" width="9" style="41"/>
    <col min="8449" max="8449" width="6.375" style="41" customWidth="1"/>
    <col min="8450" max="8450" width="19.875" style="41" customWidth="1"/>
    <col min="8451" max="8451" width="73.125" style="41" customWidth="1"/>
    <col min="8452" max="8452" width="9" style="41"/>
    <col min="8453" max="8453" width="9.125" style="41" customWidth="1"/>
    <col min="8454" max="8458" width="10.875" style="41" customWidth="1"/>
    <col min="8459" max="8704" width="9" style="41"/>
    <col min="8705" max="8705" width="6.375" style="41" customWidth="1"/>
    <col min="8706" max="8706" width="19.875" style="41" customWidth="1"/>
    <col min="8707" max="8707" width="73.125" style="41" customWidth="1"/>
    <col min="8708" max="8708" width="9" style="41"/>
    <col min="8709" max="8709" width="9.125" style="41" customWidth="1"/>
    <col min="8710" max="8714" width="10.875" style="41" customWidth="1"/>
    <col min="8715" max="8960" width="9" style="41"/>
    <col min="8961" max="8961" width="6.375" style="41" customWidth="1"/>
    <col min="8962" max="8962" width="19.875" style="41" customWidth="1"/>
    <col min="8963" max="8963" width="73.125" style="41" customWidth="1"/>
    <col min="8964" max="8964" width="9" style="41"/>
    <col min="8965" max="8965" width="9.125" style="41" customWidth="1"/>
    <col min="8966" max="8970" width="10.875" style="41" customWidth="1"/>
    <col min="8971" max="9216" width="9" style="41"/>
    <col min="9217" max="9217" width="6.375" style="41" customWidth="1"/>
    <col min="9218" max="9218" width="19.875" style="41" customWidth="1"/>
    <col min="9219" max="9219" width="73.125" style="41" customWidth="1"/>
    <col min="9220" max="9220" width="9" style="41"/>
    <col min="9221" max="9221" width="9.125" style="41" customWidth="1"/>
    <col min="9222" max="9226" width="10.875" style="41" customWidth="1"/>
    <col min="9227" max="9472" width="9" style="41"/>
    <col min="9473" max="9473" width="6.375" style="41" customWidth="1"/>
    <col min="9474" max="9474" width="19.875" style="41" customWidth="1"/>
    <col min="9475" max="9475" width="73.125" style="41" customWidth="1"/>
    <col min="9476" max="9476" width="9" style="41"/>
    <col min="9477" max="9477" width="9.125" style="41" customWidth="1"/>
    <col min="9478" max="9482" width="10.875" style="41" customWidth="1"/>
    <col min="9483" max="9728" width="9" style="41"/>
    <col min="9729" max="9729" width="6.375" style="41" customWidth="1"/>
    <col min="9730" max="9730" width="19.875" style="41" customWidth="1"/>
    <col min="9731" max="9731" width="73.125" style="41" customWidth="1"/>
    <col min="9732" max="9732" width="9" style="41"/>
    <col min="9733" max="9733" width="9.125" style="41" customWidth="1"/>
    <col min="9734" max="9738" width="10.875" style="41" customWidth="1"/>
    <col min="9739" max="9984" width="9" style="41"/>
    <col min="9985" max="9985" width="6.375" style="41" customWidth="1"/>
    <col min="9986" max="9986" width="19.875" style="41" customWidth="1"/>
    <col min="9987" max="9987" width="73.125" style="41" customWidth="1"/>
    <col min="9988" max="9988" width="9" style="41"/>
    <col min="9989" max="9989" width="9.125" style="41" customWidth="1"/>
    <col min="9990" max="9994" width="10.875" style="41" customWidth="1"/>
    <col min="9995" max="10240" width="9" style="41"/>
    <col min="10241" max="10241" width="6.375" style="41" customWidth="1"/>
    <col min="10242" max="10242" width="19.875" style="41" customWidth="1"/>
    <col min="10243" max="10243" width="73.125" style="41" customWidth="1"/>
    <col min="10244" max="10244" width="9" style="41"/>
    <col min="10245" max="10245" width="9.125" style="41" customWidth="1"/>
    <col min="10246" max="10250" width="10.875" style="41" customWidth="1"/>
    <col min="10251" max="10496" width="9" style="41"/>
    <col min="10497" max="10497" width="6.375" style="41" customWidth="1"/>
    <col min="10498" max="10498" width="19.875" style="41" customWidth="1"/>
    <col min="10499" max="10499" width="73.125" style="41" customWidth="1"/>
    <col min="10500" max="10500" width="9" style="41"/>
    <col min="10501" max="10501" width="9.125" style="41" customWidth="1"/>
    <col min="10502" max="10506" width="10.875" style="41" customWidth="1"/>
    <col min="10507" max="10752" width="9" style="41"/>
    <col min="10753" max="10753" width="6.375" style="41" customWidth="1"/>
    <col min="10754" max="10754" width="19.875" style="41" customWidth="1"/>
    <col min="10755" max="10755" width="73.125" style="41" customWidth="1"/>
    <col min="10756" max="10756" width="9" style="41"/>
    <col min="10757" max="10757" width="9.125" style="41" customWidth="1"/>
    <col min="10758" max="10762" width="10.875" style="41" customWidth="1"/>
    <col min="10763" max="11008" width="9" style="41"/>
    <col min="11009" max="11009" width="6.375" style="41" customWidth="1"/>
    <col min="11010" max="11010" width="19.875" style="41" customWidth="1"/>
    <col min="11011" max="11011" width="73.125" style="41" customWidth="1"/>
    <col min="11012" max="11012" width="9" style="41"/>
    <col min="11013" max="11013" width="9.125" style="41" customWidth="1"/>
    <col min="11014" max="11018" width="10.875" style="41" customWidth="1"/>
    <col min="11019" max="11264" width="9" style="41"/>
    <col min="11265" max="11265" width="6.375" style="41" customWidth="1"/>
    <col min="11266" max="11266" width="19.875" style="41" customWidth="1"/>
    <col min="11267" max="11267" width="73.125" style="41" customWidth="1"/>
    <col min="11268" max="11268" width="9" style="41"/>
    <col min="11269" max="11269" width="9.125" style="41" customWidth="1"/>
    <col min="11270" max="11274" width="10.875" style="41" customWidth="1"/>
    <col min="11275" max="11520" width="9" style="41"/>
    <col min="11521" max="11521" width="6.375" style="41" customWidth="1"/>
    <col min="11522" max="11522" width="19.875" style="41" customWidth="1"/>
    <col min="11523" max="11523" width="73.125" style="41" customWidth="1"/>
    <col min="11524" max="11524" width="9" style="41"/>
    <col min="11525" max="11525" width="9.125" style="41" customWidth="1"/>
    <col min="11526" max="11530" width="10.875" style="41" customWidth="1"/>
    <col min="11531" max="11776" width="9" style="41"/>
    <col min="11777" max="11777" width="6.375" style="41" customWidth="1"/>
    <col min="11778" max="11778" width="19.875" style="41" customWidth="1"/>
    <col min="11779" max="11779" width="73.125" style="41" customWidth="1"/>
    <col min="11780" max="11780" width="9" style="41"/>
    <col min="11781" max="11781" width="9.125" style="41" customWidth="1"/>
    <col min="11782" max="11786" width="10.875" style="41" customWidth="1"/>
    <col min="11787" max="12032" width="9" style="41"/>
    <col min="12033" max="12033" width="6.375" style="41" customWidth="1"/>
    <col min="12034" max="12034" width="19.875" style="41" customWidth="1"/>
    <col min="12035" max="12035" width="73.125" style="41" customWidth="1"/>
    <col min="12036" max="12036" width="9" style="41"/>
    <col min="12037" max="12037" width="9.125" style="41" customWidth="1"/>
    <col min="12038" max="12042" width="10.875" style="41" customWidth="1"/>
    <col min="12043" max="12288" width="9" style="41"/>
    <col min="12289" max="12289" width="6.375" style="41" customWidth="1"/>
    <col min="12290" max="12290" width="19.875" style="41" customWidth="1"/>
    <col min="12291" max="12291" width="73.125" style="41" customWidth="1"/>
    <col min="12292" max="12292" width="9" style="41"/>
    <col min="12293" max="12293" width="9.125" style="41" customWidth="1"/>
    <col min="12294" max="12298" width="10.875" style="41" customWidth="1"/>
    <col min="12299" max="12544" width="9" style="41"/>
    <col min="12545" max="12545" width="6.375" style="41" customWidth="1"/>
    <col min="12546" max="12546" width="19.875" style="41" customWidth="1"/>
    <col min="12547" max="12547" width="73.125" style="41" customWidth="1"/>
    <col min="12548" max="12548" width="9" style="41"/>
    <col min="12549" max="12549" width="9.125" style="41" customWidth="1"/>
    <col min="12550" max="12554" width="10.875" style="41" customWidth="1"/>
    <col min="12555" max="12800" width="9" style="41"/>
    <col min="12801" max="12801" width="6.375" style="41" customWidth="1"/>
    <col min="12802" max="12802" width="19.875" style="41" customWidth="1"/>
    <col min="12803" max="12803" width="73.125" style="41" customWidth="1"/>
    <col min="12804" max="12804" width="9" style="41"/>
    <col min="12805" max="12805" width="9.125" style="41" customWidth="1"/>
    <col min="12806" max="12810" width="10.875" style="41" customWidth="1"/>
    <col min="12811" max="13056" width="9" style="41"/>
    <col min="13057" max="13057" width="6.375" style="41" customWidth="1"/>
    <col min="13058" max="13058" width="19.875" style="41" customWidth="1"/>
    <col min="13059" max="13059" width="73.125" style="41" customWidth="1"/>
    <col min="13060" max="13060" width="9" style="41"/>
    <col min="13061" max="13061" width="9.125" style="41" customWidth="1"/>
    <col min="13062" max="13066" width="10.875" style="41" customWidth="1"/>
    <col min="13067" max="13312" width="9" style="41"/>
    <col min="13313" max="13313" width="6.375" style="41" customWidth="1"/>
    <col min="13314" max="13314" width="19.875" style="41" customWidth="1"/>
    <col min="13315" max="13315" width="73.125" style="41" customWidth="1"/>
    <col min="13316" max="13316" width="9" style="41"/>
    <col min="13317" max="13317" width="9.125" style="41" customWidth="1"/>
    <col min="13318" max="13322" width="10.875" style="41" customWidth="1"/>
    <col min="13323" max="13568" width="9" style="41"/>
    <col min="13569" max="13569" width="6.375" style="41" customWidth="1"/>
    <col min="13570" max="13570" width="19.875" style="41" customWidth="1"/>
    <col min="13571" max="13571" width="73.125" style="41" customWidth="1"/>
    <col min="13572" max="13572" width="9" style="41"/>
    <col min="13573" max="13573" width="9.125" style="41" customWidth="1"/>
    <col min="13574" max="13578" width="10.875" style="41" customWidth="1"/>
    <col min="13579" max="13824" width="9" style="41"/>
    <col min="13825" max="13825" width="6.375" style="41" customWidth="1"/>
    <col min="13826" max="13826" width="19.875" style="41" customWidth="1"/>
    <col min="13827" max="13827" width="73.125" style="41" customWidth="1"/>
    <col min="13828" max="13828" width="9" style="41"/>
    <col min="13829" max="13829" width="9.125" style="41" customWidth="1"/>
    <col min="13830" max="13834" width="10.875" style="41" customWidth="1"/>
    <col min="13835" max="14080" width="9" style="41"/>
    <col min="14081" max="14081" width="6.375" style="41" customWidth="1"/>
    <col min="14082" max="14082" width="19.875" style="41" customWidth="1"/>
    <col min="14083" max="14083" width="73.125" style="41" customWidth="1"/>
    <col min="14084" max="14084" width="9" style="41"/>
    <col min="14085" max="14085" width="9.125" style="41" customWidth="1"/>
    <col min="14086" max="14090" width="10.875" style="41" customWidth="1"/>
    <col min="14091" max="14336" width="9" style="41"/>
    <col min="14337" max="14337" width="6.375" style="41" customWidth="1"/>
    <col min="14338" max="14338" width="19.875" style="41" customWidth="1"/>
    <col min="14339" max="14339" width="73.125" style="41" customWidth="1"/>
    <col min="14340" max="14340" width="9" style="41"/>
    <col min="14341" max="14341" width="9.125" style="41" customWidth="1"/>
    <col min="14342" max="14346" width="10.875" style="41" customWidth="1"/>
    <col min="14347" max="14592" width="9" style="41"/>
    <col min="14593" max="14593" width="6.375" style="41" customWidth="1"/>
    <col min="14594" max="14594" width="19.875" style="41" customWidth="1"/>
    <col min="14595" max="14595" width="73.125" style="41" customWidth="1"/>
    <col min="14596" max="14596" width="9" style="41"/>
    <col min="14597" max="14597" width="9.125" style="41" customWidth="1"/>
    <col min="14598" max="14602" width="10.875" style="41" customWidth="1"/>
    <col min="14603" max="14848" width="9" style="41"/>
    <col min="14849" max="14849" width="6.375" style="41" customWidth="1"/>
    <col min="14850" max="14850" width="19.875" style="41" customWidth="1"/>
    <col min="14851" max="14851" width="73.125" style="41" customWidth="1"/>
    <col min="14852" max="14852" width="9" style="41"/>
    <col min="14853" max="14853" width="9.125" style="41" customWidth="1"/>
    <col min="14854" max="14858" width="10.875" style="41" customWidth="1"/>
    <col min="14859" max="15104" width="9" style="41"/>
    <col min="15105" max="15105" width="6.375" style="41" customWidth="1"/>
    <col min="15106" max="15106" width="19.875" style="41" customWidth="1"/>
    <col min="15107" max="15107" width="73.125" style="41" customWidth="1"/>
    <col min="15108" max="15108" width="9" style="41"/>
    <col min="15109" max="15109" width="9.125" style="41" customWidth="1"/>
    <col min="15110" max="15114" width="10.875" style="41" customWidth="1"/>
    <col min="15115" max="15360" width="9" style="41"/>
    <col min="15361" max="15361" width="6.375" style="41" customWidth="1"/>
    <col min="15362" max="15362" width="19.875" style="41" customWidth="1"/>
    <col min="15363" max="15363" width="73.125" style="41" customWidth="1"/>
    <col min="15364" max="15364" width="9" style="41"/>
    <col min="15365" max="15365" width="9.125" style="41" customWidth="1"/>
    <col min="15366" max="15370" width="10.875" style="41" customWidth="1"/>
    <col min="15371" max="15616" width="9" style="41"/>
    <col min="15617" max="15617" width="6.375" style="41" customWidth="1"/>
    <col min="15618" max="15618" width="19.875" style="41" customWidth="1"/>
    <col min="15619" max="15619" width="73.125" style="41" customWidth="1"/>
    <col min="15620" max="15620" width="9" style="41"/>
    <col min="15621" max="15621" width="9.125" style="41" customWidth="1"/>
    <col min="15622" max="15626" width="10.875" style="41" customWidth="1"/>
    <col min="15627" max="15872" width="9" style="41"/>
    <col min="15873" max="15873" width="6.375" style="41" customWidth="1"/>
    <col min="15874" max="15874" width="19.875" style="41" customWidth="1"/>
    <col min="15875" max="15875" width="73.125" style="41" customWidth="1"/>
    <col min="15876" max="15876" width="9" style="41"/>
    <col min="15877" max="15877" width="9.125" style="41" customWidth="1"/>
    <col min="15878" max="15882" width="10.875" style="41" customWidth="1"/>
    <col min="15883" max="16128" width="9" style="41"/>
    <col min="16129" max="16129" width="6.375" style="41" customWidth="1"/>
    <col min="16130" max="16130" width="19.875" style="41" customWidth="1"/>
    <col min="16131" max="16131" width="73.125" style="41" customWidth="1"/>
    <col min="16132" max="16132" width="9" style="41"/>
    <col min="16133" max="16133" width="9.125" style="41" customWidth="1"/>
    <col min="16134" max="16138" width="10.875" style="41" customWidth="1"/>
    <col min="16139" max="16384" width="9" style="41"/>
  </cols>
  <sheetData>
    <row r="1" spans="1:10" ht="33.75" customHeight="1">
      <c r="A1" s="253" t="s">
        <v>868</v>
      </c>
      <c r="B1" s="253"/>
      <c r="C1" s="253"/>
      <c r="D1" s="253"/>
      <c r="E1" s="253"/>
      <c r="F1" s="253"/>
      <c r="G1" s="253"/>
      <c r="H1" s="253"/>
      <c r="I1" s="253"/>
      <c r="J1" s="253"/>
    </row>
    <row r="2" spans="1:10" s="42" customFormat="1" ht="30.6" customHeight="1">
      <c r="A2" s="250" t="s">
        <v>0</v>
      </c>
      <c r="B2" s="254"/>
      <c r="C2" s="45">
        <f>[2]实体实测实量!B2</f>
        <v>0</v>
      </c>
      <c r="D2" s="250" t="s">
        <v>327</v>
      </c>
      <c r="E2" s="250"/>
      <c r="F2" s="251">
        <f>[2]实体实测实量!V2</f>
        <v>0</v>
      </c>
      <c r="G2" s="251"/>
      <c r="H2" s="46" t="s">
        <v>567</v>
      </c>
      <c r="I2" s="250">
        <f>[2]实体实测实量!AG2</f>
        <v>0</v>
      </c>
      <c r="J2" s="250"/>
    </row>
    <row r="3" spans="1:10" s="42" customFormat="1" ht="35.25" customHeight="1">
      <c r="A3" s="250" t="s">
        <v>568</v>
      </c>
      <c r="B3" s="250"/>
      <c r="C3" s="45">
        <f>[2]安全生产!C4</f>
        <v>0</v>
      </c>
      <c r="D3" s="250" t="s">
        <v>569</v>
      </c>
      <c r="E3" s="250"/>
      <c r="F3" s="251"/>
      <c r="G3" s="251"/>
      <c r="H3" s="46" t="s">
        <v>570</v>
      </c>
      <c r="I3" s="250">
        <f>[2]实体实测实量!AQ3</f>
        <v>0</v>
      </c>
      <c r="J3" s="250"/>
    </row>
    <row r="4" spans="1:10" s="42" customFormat="1" ht="36" customHeight="1">
      <c r="A4" s="250" t="s">
        <v>2</v>
      </c>
      <c r="B4" s="250"/>
      <c r="C4" s="45" t="e">
        <f>[2]材料检测!C3</f>
        <v>#REF!</v>
      </c>
      <c r="D4" s="250" t="s">
        <v>571</v>
      </c>
      <c r="E4" s="250"/>
      <c r="F4" s="251">
        <f>[2]实体实测实量!V3</f>
        <v>0</v>
      </c>
      <c r="G4" s="251"/>
      <c r="H4" s="46" t="s">
        <v>572</v>
      </c>
      <c r="I4" s="250">
        <f>[2]材料检测!Y2</f>
        <v>0</v>
      </c>
      <c r="J4" s="250"/>
    </row>
    <row r="5" spans="1:10" s="43" customFormat="1" ht="40.5" customHeight="1">
      <c r="A5" s="47"/>
      <c r="B5" s="47" t="s">
        <v>573</v>
      </c>
      <c r="C5" s="47" t="s">
        <v>85</v>
      </c>
      <c r="D5" s="252" t="s">
        <v>574</v>
      </c>
      <c r="E5" s="252"/>
      <c r="F5" s="48" t="s">
        <v>575</v>
      </c>
      <c r="G5" s="48" t="s">
        <v>576</v>
      </c>
      <c r="H5" s="48" t="s">
        <v>577</v>
      </c>
      <c r="I5" s="48" t="s">
        <v>578</v>
      </c>
      <c r="J5" s="48" t="s">
        <v>579</v>
      </c>
    </row>
    <row r="6" spans="1:10" s="43" customFormat="1" ht="71.25">
      <c r="A6" s="241" t="s">
        <v>619</v>
      </c>
      <c r="B6" s="49" t="s">
        <v>580</v>
      </c>
      <c r="C6" s="50" t="s">
        <v>612</v>
      </c>
      <c r="D6" s="244" t="s">
        <v>825</v>
      </c>
      <c r="E6" s="245"/>
      <c r="F6" s="51"/>
      <c r="G6" s="51"/>
      <c r="H6" s="51"/>
      <c r="I6" s="51"/>
      <c r="J6" s="51"/>
    </row>
    <row r="7" spans="1:10" s="43" customFormat="1" ht="57.75" customHeight="1">
      <c r="A7" s="242"/>
      <c r="B7" s="52" t="s">
        <v>581</v>
      </c>
      <c r="C7" s="53" t="s">
        <v>613</v>
      </c>
      <c r="D7" s="246"/>
      <c r="E7" s="247"/>
      <c r="F7" s="54"/>
      <c r="G7" s="54"/>
      <c r="H7" s="54"/>
      <c r="I7" s="54"/>
      <c r="J7" s="54"/>
    </row>
    <row r="8" spans="1:10" s="43" customFormat="1" ht="38.25" customHeight="1">
      <c r="A8" s="242"/>
      <c r="B8" s="52" t="s">
        <v>582</v>
      </c>
      <c r="C8" s="55" t="s">
        <v>583</v>
      </c>
      <c r="D8" s="246"/>
      <c r="E8" s="247"/>
      <c r="F8" s="54"/>
      <c r="G8" s="54"/>
      <c r="H8" s="54"/>
      <c r="I8" s="54"/>
      <c r="J8" s="54"/>
    </row>
    <row r="9" spans="1:10" s="43" customFormat="1" ht="30.75" customHeight="1">
      <c r="A9" s="242"/>
      <c r="B9" s="52" t="s">
        <v>584</v>
      </c>
      <c r="C9" s="55" t="s">
        <v>585</v>
      </c>
      <c r="D9" s="246"/>
      <c r="E9" s="247"/>
      <c r="F9" s="54"/>
      <c r="G9" s="54"/>
      <c r="H9" s="54"/>
      <c r="I9" s="54"/>
      <c r="J9" s="54"/>
    </row>
    <row r="10" spans="1:10" s="43" customFormat="1" ht="83.25" customHeight="1">
      <c r="A10" s="242"/>
      <c r="B10" s="52" t="s">
        <v>586</v>
      </c>
      <c r="C10" s="56" t="s">
        <v>587</v>
      </c>
      <c r="D10" s="246"/>
      <c r="E10" s="247"/>
      <c r="F10" s="51"/>
      <c r="G10" s="51"/>
      <c r="H10" s="51"/>
      <c r="I10" s="51"/>
      <c r="J10" s="54"/>
    </row>
    <row r="11" spans="1:10" s="43" customFormat="1" ht="81.75" customHeight="1">
      <c r="A11" s="242"/>
      <c r="B11" s="52" t="s">
        <v>588</v>
      </c>
      <c r="C11" s="56" t="s">
        <v>589</v>
      </c>
      <c r="D11" s="246"/>
      <c r="E11" s="247"/>
      <c r="F11" s="51"/>
      <c r="G11" s="51"/>
      <c r="H11" s="51"/>
      <c r="I11" s="51"/>
      <c r="J11" s="54"/>
    </row>
    <row r="12" spans="1:10" s="43" customFormat="1" ht="62.25" customHeight="1">
      <c r="A12" s="242"/>
      <c r="B12" s="57" t="s">
        <v>590</v>
      </c>
      <c r="C12" s="58" t="s">
        <v>614</v>
      </c>
      <c r="D12" s="246"/>
      <c r="E12" s="247"/>
      <c r="F12" s="51"/>
      <c r="G12" s="51"/>
      <c r="H12" s="51"/>
      <c r="I12" s="51"/>
      <c r="J12" s="54"/>
    </row>
    <row r="13" spans="1:10" s="43" customFormat="1" ht="63" customHeight="1">
      <c r="A13" s="242"/>
      <c r="B13" s="52" t="s">
        <v>591</v>
      </c>
      <c r="C13" s="53" t="s">
        <v>615</v>
      </c>
      <c r="D13" s="246"/>
      <c r="E13" s="247"/>
      <c r="F13" s="54"/>
      <c r="G13" s="54"/>
      <c r="H13" s="54"/>
      <c r="I13" s="54"/>
      <c r="J13" s="54"/>
    </row>
    <row r="14" spans="1:10" s="43" customFormat="1" ht="48" customHeight="1">
      <c r="A14" s="242"/>
      <c r="B14" s="52" t="s">
        <v>592</v>
      </c>
      <c r="C14" s="56" t="s">
        <v>593</v>
      </c>
      <c r="D14" s="246"/>
      <c r="E14" s="247"/>
      <c r="F14" s="54"/>
      <c r="G14" s="54"/>
      <c r="H14" s="54"/>
      <c r="I14" s="54"/>
      <c r="J14" s="54"/>
    </row>
    <row r="15" spans="1:10" s="43" customFormat="1" ht="51" customHeight="1">
      <c r="A15" s="242"/>
      <c r="B15" s="52" t="s">
        <v>594</v>
      </c>
      <c r="C15" s="55" t="s">
        <v>616</v>
      </c>
      <c r="D15" s="246"/>
      <c r="E15" s="247"/>
      <c r="F15" s="54"/>
      <c r="G15" s="54"/>
      <c r="H15" s="54"/>
      <c r="I15" s="54"/>
      <c r="J15" s="54"/>
    </row>
    <row r="16" spans="1:10" s="43" customFormat="1" ht="55.5" customHeight="1">
      <c r="A16" s="242"/>
      <c r="B16" s="52" t="s">
        <v>595</v>
      </c>
      <c r="C16" s="55" t="s">
        <v>596</v>
      </c>
      <c r="D16" s="246"/>
      <c r="E16" s="247"/>
      <c r="F16" s="54"/>
      <c r="G16" s="54"/>
      <c r="H16" s="54"/>
      <c r="I16" s="54"/>
      <c r="J16" s="54"/>
    </row>
    <row r="17" spans="1:10" s="43" customFormat="1" ht="63.75" customHeight="1">
      <c r="A17" s="242"/>
      <c r="B17" s="52" t="s">
        <v>597</v>
      </c>
      <c r="C17" s="53" t="s">
        <v>615</v>
      </c>
      <c r="D17" s="246"/>
      <c r="E17" s="247"/>
      <c r="F17" s="54"/>
      <c r="G17" s="54"/>
      <c r="H17" s="54"/>
      <c r="I17" s="54"/>
      <c r="J17" s="54"/>
    </row>
    <row r="18" spans="1:10" s="43" customFormat="1" ht="48" customHeight="1">
      <c r="A18" s="242"/>
      <c r="B18" s="52" t="s">
        <v>598</v>
      </c>
      <c r="C18" s="55" t="s">
        <v>611</v>
      </c>
      <c r="D18" s="246"/>
      <c r="E18" s="247"/>
      <c r="F18" s="54"/>
      <c r="G18" s="54"/>
      <c r="H18" s="54"/>
      <c r="I18" s="54"/>
      <c r="J18" s="54"/>
    </row>
    <row r="19" spans="1:10" s="43" customFormat="1" ht="42" customHeight="1">
      <c r="A19" s="242"/>
      <c r="B19" s="52" t="s">
        <v>554</v>
      </c>
      <c r="C19" s="53" t="s">
        <v>599</v>
      </c>
      <c r="D19" s="246"/>
      <c r="E19" s="247"/>
      <c r="F19" s="54"/>
      <c r="G19" s="54"/>
      <c r="H19" s="54"/>
      <c r="I19" s="54"/>
      <c r="J19" s="54"/>
    </row>
    <row r="20" spans="1:10" s="43" customFormat="1" ht="39.75" customHeight="1">
      <c r="A20" s="242"/>
      <c r="B20" s="52" t="s">
        <v>600</v>
      </c>
      <c r="C20" s="55" t="s">
        <v>601</v>
      </c>
      <c r="D20" s="246"/>
      <c r="E20" s="247"/>
      <c r="F20" s="54"/>
      <c r="G20" s="54"/>
      <c r="H20" s="54"/>
      <c r="I20" s="54"/>
      <c r="J20" s="54"/>
    </row>
    <row r="21" spans="1:10" s="43" customFormat="1" ht="30.75" customHeight="1">
      <c r="A21" s="242"/>
      <c r="B21" s="52" t="s">
        <v>602</v>
      </c>
      <c r="C21" s="55" t="s">
        <v>603</v>
      </c>
      <c r="D21" s="246"/>
      <c r="E21" s="247"/>
      <c r="F21" s="54"/>
      <c r="G21" s="54"/>
      <c r="H21" s="54"/>
      <c r="I21" s="54"/>
      <c r="J21" s="54"/>
    </row>
    <row r="22" spans="1:10" s="43" customFormat="1" ht="23.25" customHeight="1">
      <c r="A22" s="242"/>
      <c r="B22" s="52" t="s">
        <v>604</v>
      </c>
      <c r="C22" s="55" t="s">
        <v>605</v>
      </c>
      <c r="D22" s="246"/>
      <c r="E22" s="247"/>
      <c r="F22" s="54"/>
      <c r="G22" s="54"/>
      <c r="H22" s="54"/>
      <c r="I22" s="54"/>
      <c r="J22" s="54"/>
    </row>
    <row r="23" spans="1:10" s="43" customFormat="1" ht="41.25" customHeight="1">
      <c r="A23" s="242"/>
      <c r="B23" s="52" t="s">
        <v>606</v>
      </c>
      <c r="C23" s="59" t="s">
        <v>617</v>
      </c>
      <c r="D23" s="246"/>
      <c r="E23" s="247"/>
      <c r="F23" s="54"/>
      <c r="G23" s="54"/>
      <c r="H23" s="54"/>
      <c r="I23" s="54"/>
      <c r="J23" s="54"/>
    </row>
    <row r="24" spans="1:10" s="43" customFormat="1" ht="64.5" customHeight="1">
      <c r="A24" s="242"/>
      <c r="B24" s="52" t="s">
        <v>607</v>
      </c>
      <c r="C24" s="60" t="s">
        <v>608</v>
      </c>
      <c r="D24" s="246"/>
      <c r="E24" s="247"/>
      <c r="F24" s="54"/>
      <c r="G24" s="54"/>
      <c r="H24" s="54"/>
      <c r="I24" s="54"/>
      <c r="J24" s="54"/>
    </row>
    <row r="25" spans="1:10" s="43" customFormat="1" ht="32.25" customHeight="1">
      <c r="A25" s="243"/>
      <c r="B25" s="52" t="s">
        <v>609</v>
      </c>
      <c r="C25" s="60" t="s">
        <v>618</v>
      </c>
      <c r="D25" s="248"/>
      <c r="E25" s="249"/>
      <c r="F25" s="54"/>
      <c r="G25" s="54"/>
      <c r="H25" s="54"/>
      <c r="I25" s="54"/>
      <c r="J25" s="54"/>
    </row>
    <row r="26" spans="1:10" s="43" customFormat="1" ht="27.75" customHeight="1">
      <c r="A26" s="238" t="s">
        <v>610</v>
      </c>
      <c r="B26" s="238"/>
      <c r="C26" s="238"/>
      <c r="D26" s="238"/>
      <c r="E26" s="238"/>
      <c r="F26" s="239" t="e">
        <f>COUNTIF(F6:J25,"=0")/COUNT(F6:J25)</f>
        <v>#DIV/0!</v>
      </c>
      <c r="G26" s="239"/>
      <c r="H26" s="239"/>
      <c r="I26" s="239"/>
      <c r="J26" s="239"/>
    </row>
    <row r="27" spans="1:10" s="44" customFormat="1" ht="123" customHeight="1">
      <c r="A27" s="240" t="s">
        <v>851</v>
      </c>
      <c r="B27" s="240"/>
      <c r="C27" s="240"/>
      <c r="D27" s="240"/>
      <c r="E27" s="240"/>
      <c r="F27" s="240"/>
      <c r="G27" s="240"/>
      <c r="H27" s="240"/>
      <c r="I27" s="240"/>
      <c r="J27" s="240"/>
    </row>
  </sheetData>
  <mergeCells count="19">
    <mergeCell ref="A3:B3"/>
    <mergeCell ref="D3:E3"/>
    <mergeCell ref="F3:G3"/>
    <mergeCell ref="I3:J3"/>
    <mergeCell ref="A1:J1"/>
    <mergeCell ref="A2:B2"/>
    <mergeCell ref="D2:E2"/>
    <mergeCell ref="F2:G2"/>
    <mergeCell ref="I2:J2"/>
    <mergeCell ref="A4:B4"/>
    <mergeCell ref="D4:E4"/>
    <mergeCell ref="F4:G4"/>
    <mergeCell ref="I4:J4"/>
    <mergeCell ref="D5:E5"/>
    <mergeCell ref="A26:E26"/>
    <mergeCell ref="F26:J26"/>
    <mergeCell ref="A27:J27"/>
    <mergeCell ref="A6:A25"/>
    <mergeCell ref="D6:E25"/>
  </mergeCells>
  <phoneticPr fontId="2" type="noConversion"/>
  <conditionalFormatting sqref="C2:C4 I2:J4 F2:G4">
    <cfRule type="cellIs" dxfId="3" priority="1" operator="between">
      <formula>0</formula>
      <formula>0</formula>
    </cfRule>
  </conditionalFormatting>
  <conditionalFormatting sqref="G8:J8 G19:J25 G14:J15 J10:J11">
    <cfRule type="cellIs" dxfId="2" priority="2" stopIfTrue="1" operator="notBetween">
      <formula>0</formula>
      <formula>1</formula>
    </cfRule>
    <cfRule type="cellIs" dxfId="1" priority="3" stopIfTrue="1" operator="notBetween">
      <formula>0</formula>
      <formula>1</formula>
    </cfRule>
  </conditionalFormatting>
  <printOptions horizontalCentered="1"/>
  <pageMargins left="0" right="0" top="0" bottom="0" header="0.2986111111111111" footer="0.2986111111111111"/>
  <pageSetup paperSize="9" scale="5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zoomScale="85" workbookViewId="0">
      <selection activeCell="E23" sqref="E23"/>
    </sheetView>
  </sheetViews>
  <sheetFormatPr defaultColWidth="9" defaultRowHeight="14.25"/>
  <cols>
    <col min="1" max="1" width="9.875" style="41" customWidth="1"/>
    <col min="2" max="2" width="11.375" style="41" customWidth="1"/>
    <col min="3" max="3" width="31" style="41" customWidth="1"/>
    <col min="4" max="4" width="9.125" style="41" bestFit="1" customWidth="1"/>
    <col min="5" max="5" width="11.125" style="41" bestFit="1" customWidth="1"/>
    <col min="6" max="6" width="9.875" style="41" bestFit="1" customWidth="1"/>
    <col min="7" max="26" width="5" style="41" customWidth="1"/>
    <col min="27" max="255" width="9" style="41"/>
    <col min="256" max="256" width="6.375" style="41" customWidth="1"/>
    <col min="257" max="257" width="9.875" style="41" customWidth="1"/>
    <col min="258" max="258" width="11.375" style="41" customWidth="1"/>
    <col min="259" max="259" width="25.125" style="41" customWidth="1"/>
    <col min="260" max="260" width="9.125" style="41" bestFit="1" customWidth="1"/>
    <col min="261" max="261" width="11.125" style="41" bestFit="1" customWidth="1"/>
    <col min="262" max="262" width="9.875" style="41" bestFit="1" customWidth="1"/>
    <col min="263" max="282" width="5" style="41" customWidth="1"/>
    <col min="283" max="511" width="9" style="41"/>
    <col min="512" max="512" width="6.375" style="41" customWidth="1"/>
    <col min="513" max="513" width="9.875" style="41" customWidth="1"/>
    <col min="514" max="514" width="11.375" style="41" customWidth="1"/>
    <col min="515" max="515" width="25.125" style="41" customWidth="1"/>
    <col min="516" max="516" width="9.125" style="41" bestFit="1" customWidth="1"/>
    <col min="517" max="517" width="11.125" style="41" bestFit="1" customWidth="1"/>
    <col min="518" max="518" width="9.875" style="41" bestFit="1" customWidth="1"/>
    <col min="519" max="538" width="5" style="41" customWidth="1"/>
    <col min="539" max="767" width="9" style="41"/>
    <col min="768" max="768" width="6.375" style="41" customWidth="1"/>
    <col min="769" max="769" width="9.875" style="41" customWidth="1"/>
    <col min="770" max="770" width="11.375" style="41" customWidth="1"/>
    <col min="771" max="771" width="25.125" style="41" customWidth="1"/>
    <col min="772" max="772" width="9.125" style="41" bestFit="1" customWidth="1"/>
    <col min="773" max="773" width="11.125" style="41" bestFit="1" customWidth="1"/>
    <col min="774" max="774" width="9.875" style="41" bestFit="1" customWidth="1"/>
    <col min="775" max="794" width="5" style="41" customWidth="1"/>
    <col min="795" max="1023" width="9" style="41"/>
    <col min="1024" max="1024" width="6.375" style="41" customWidth="1"/>
    <col min="1025" max="1025" width="9.875" style="41" customWidth="1"/>
    <col min="1026" max="1026" width="11.375" style="41" customWidth="1"/>
    <col min="1027" max="1027" width="25.125" style="41" customWidth="1"/>
    <col min="1028" max="1028" width="9.125" style="41" bestFit="1" customWidth="1"/>
    <col min="1029" max="1029" width="11.125" style="41" bestFit="1" customWidth="1"/>
    <col min="1030" max="1030" width="9.875" style="41" bestFit="1" customWidth="1"/>
    <col min="1031" max="1050" width="5" style="41" customWidth="1"/>
    <col min="1051" max="1279" width="9" style="41"/>
    <col min="1280" max="1280" width="6.375" style="41" customWidth="1"/>
    <col min="1281" max="1281" width="9.875" style="41" customWidth="1"/>
    <col min="1282" max="1282" width="11.375" style="41" customWidth="1"/>
    <col min="1283" max="1283" width="25.125" style="41" customWidth="1"/>
    <col min="1284" max="1284" width="9.125" style="41" bestFit="1" customWidth="1"/>
    <col min="1285" max="1285" width="11.125" style="41" bestFit="1" customWidth="1"/>
    <col min="1286" max="1286" width="9.875" style="41" bestFit="1" customWidth="1"/>
    <col min="1287" max="1306" width="5" style="41" customWidth="1"/>
    <col min="1307" max="1535" width="9" style="41"/>
    <col min="1536" max="1536" width="6.375" style="41" customWidth="1"/>
    <col min="1537" max="1537" width="9.875" style="41" customWidth="1"/>
    <col min="1538" max="1538" width="11.375" style="41" customWidth="1"/>
    <col min="1539" max="1539" width="25.125" style="41" customWidth="1"/>
    <col min="1540" max="1540" width="9.125" style="41" bestFit="1" customWidth="1"/>
    <col min="1541" max="1541" width="11.125" style="41" bestFit="1" customWidth="1"/>
    <col min="1542" max="1542" width="9.875" style="41" bestFit="1" customWidth="1"/>
    <col min="1543" max="1562" width="5" style="41" customWidth="1"/>
    <col min="1563" max="1791" width="9" style="41"/>
    <col min="1792" max="1792" width="6.375" style="41" customWidth="1"/>
    <col min="1793" max="1793" width="9.875" style="41" customWidth="1"/>
    <col min="1794" max="1794" width="11.375" style="41" customWidth="1"/>
    <col min="1795" max="1795" width="25.125" style="41" customWidth="1"/>
    <col min="1796" max="1796" width="9.125" style="41" bestFit="1" customWidth="1"/>
    <col min="1797" max="1797" width="11.125" style="41" bestFit="1" customWidth="1"/>
    <col min="1798" max="1798" width="9.875" style="41" bestFit="1" customWidth="1"/>
    <col min="1799" max="1818" width="5" style="41" customWidth="1"/>
    <col min="1819" max="2047" width="9" style="41"/>
    <col min="2048" max="2048" width="6.375" style="41" customWidth="1"/>
    <col min="2049" max="2049" width="9.875" style="41" customWidth="1"/>
    <col min="2050" max="2050" width="11.375" style="41" customWidth="1"/>
    <col min="2051" max="2051" width="25.125" style="41" customWidth="1"/>
    <col min="2052" max="2052" width="9.125" style="41" bestFit="1" customWidth="1"/>
    <col min="2053" max="2053" width="11.125" style="41" bestFit="1" customWidth="1"/>
    <col min="2054" max="2054" width="9.875" style="41" bestFit="1" customWidth="1"/>
    <col min="2055" max="2074" width="5" style="41" customWidth="1"/>
    <col min="2075" max="2303" width="9" style="41"/>
    <col min="2304" max="2304" width="6.375" style="41" customWidth="1"/>
    <col min="2305" max="2305" width="9.875" style="41" customWidth="1"/>
    <col min="2306" max="2306" width="11.375" style="41" customWidth="1"/>
    <col min="2307" max="2307" width="25.125" style="41" customWidth="1"/>
    <col min="2308" max="2308" width="9.125" style="41" bestFit="1" customWidth="1"/>
    <col min="2309" max="2309" width="11.125" style="41" bestFit="1" customWidth="1"/>
    <col min="2310" max="2310" width="9.875" style="41" bestFit="1" customWidth="1"/>
    <col min="2311" max="2330" width="5" style="41" customWidth="1"/>
    <col min="2331" max="2559" width="9" style="41"/>
    <col min="2560" max="2560" width="6.375" style="41" customWidth="1"/>
    <col min="2561" max="2561" width="9.875" style="41" customWidth="1"/>
    <col min="2562" max="2562" width="11.375" style="41" customWidth="1"/>
    <col min="2563" max="2563" width="25.125" style="41" customWidth="1"/>
    <col min="2564" max="2564" width="9.125" style="41" bestFit="1" customWidth="1"/>
    <col min="2565" max="2565" width="11.125" style="41" bestFit="1" customWidth="1"/>
    <col min="2566" max="2566" width="9.875" style="41" bestFit="1" customWidth="1"/>
    <col min="2567" max="2586" width="5" style="41" customWidth="1"/>
    <col min="2587" max="2815" width="9" style="41"/>
    <col min="2816" max="2816" width="6.375" style="41" customWidth="1"/>
    <col min="2817" max="2817" width="9.875" style="41" customWidth="1"/>
    <col min="2818" max="2818" width="11.375" style="41" customWidth="1"/>
    <col min="2819" max="2819" width="25.125" style="41" customWidth="1"/>
    <col min="2820" max="2820" width="9.125" style="41" bestFit="1" customWidth="1"/>
    <col min="2821" max="2821" width="11.125" style="41" bestFit="1" customWidth="1"/>
    <col min="2822" max="2822" width="9.875" style="41" bestFit="1" customWidth="1"/>
    <col min="2823" max="2842" width="5" style="41" customWidth="1"/>
    <col min="2843" max="3071" width="9" style="41"/>
    <col min="3072" max="3072" width="6.375" style="41" customWidth="1"/>
    <col min="3073" max="3073" width="9.875" style="41" customWidth="1"/>
    <col min="3074" max="3074" width="11.375" style="41" customWidth="1"/>
    <col min="3075" max="3075" width="25.125" style="41" customWidth="1"/>
    <col min="3076" max="3076" width="9.125" style="41" bestFit="1" customWidth="1"/>
    <col min="3077" max="3077" width="11.125" style="41" bestFit="1" customWidth="1"/>
    <col min="3078" max="3078" width="9.875" style="41" bestFit="1" customWidth="1"/>
    <col min="3079" max="3098" width="5" style="41" customWidth="1"/>
    <col min="3099" max="3327" width="9" style="41"/>
    <col min="3328" max="3328" width="6.375" style="41" customWidth="1"/>
    <col min="3329" max="3329" width="9.875" style="41" customWidth="1"/>
    <col min="3330" max="3330" width="11.375" style="41" customWidth="1"/>
    <col min="3331" max="3331" width="25.125" style="41" customWidth="1"/>
    <col min="3332" max="3332" width="9.125" style="41" bestFit="1" customWidth="1"/>
    <col min="3333" max="3333" width="11.125" style="41" bestFit="1" customWidth="1"/>
    <col min="3334" max="3334" width="9.875" style="41" bestFit="1" customWidth="1"/>
    <col min="3335" max="3354" width="5" style="41" customWidth="1"/>
    <col min="3355" max="3583" width="9" style="41"/>
    <col min="3584" max="3584" width="6.375" style="41" customWidth="1"/>
    <col min="3585" max="3585" width="9.875" style="41" customWidth="1"/>
    <col min="3586" max="3586" width="11.375" style="41" customWidth="1"/>
    <col min="3587" max="3587" width="25.125" style="41" customWidth="1"/>
    <col min="3588" max="3588" width="9.125" style="41" bestFit="1" customWidth="1"/>
    <col min="3589" max="3589" width="11.125" style="41" bestFit="1" customWidth="1"/>
    <col min="3590" max="3590" width="9.875" style="41" bestFit="1" customWidth="1"/>
    <col min="3591" max="3610" width="5" style="41" customWidth="1"/>
    <col min="3611" max="3839" width="9" style="41"/>
    <col min="3840" max="3840" width="6.375" style="41" customWidth="1"/>
    <col min="3841" max="3841" width="9.875" style="41" customWidth="1"/>
    <col min="3842" max="3842" width="11.375" style="41" customWidth="1"/>
    <col min="3843" max="3843" width="25.125" style="41" customWidth="1"/>
    <col min="3844" max="3844" width="9.125" style="41" bestFit="1" customWidth="1"/>
    <col min="3845" max="3845" width="11.125" style="41" bestFit="1" customWidth="1"/>
    <col min="3846" max="3846" width="9.875" style="41" bestFit="1" customWidth="1"/>
    <col min="3847" max="3866" width="5" style="41" customWidth="1"/>
    <col min="3867" max="4095" width="9" style="41"/>
    <col min="4096" max="4096" width="6.375" style="41" customWidth="1"/>
    <col min="4097" max="4097" width="9.875" style="41" customWidth="1"/>
    <col min="4098" max="4098" width="11.375" style="41" customWidth="1"/>
    <col min="4099" max="4099" width="25.125" style="41" customWidth="1"/>
    <col min="4100" max="4100" width="9.125" style="41" bestFit="1" customWidth="1"/>
    <col min="4101" max="4101" width="11.125" style="41" bestFit="1" customWidth="1"/>
    <col min="4102" max="4102" width="9.875" style="41" bestFit="1" customWidth="1"/>
    <col min="4103" max="4122" width="5" style="41" customWidth="1"/>
    <col min="4123" max="4351" width="9" style="41"/>
    <col min="4352" max="4352" width="6.375" style="41" customWidth="1"/>
    <col min="4353" max="4353" width="9.875" style="41" customWidth="1"/>
    <col min="4354" max="4354" width="11.375" style="41" customWidth="1"/>
    <col min="4355" max="4355" width="25.125" style="41" customWidth="1"/>
    <col min="4356" max="4356" width="9.125" style="41" bestFit="1" customWidth="1"/>
    <col min="4357" max="4357" width="11.125" style="41" bestFit="1" customWidth="1"/>
    <col min="4358" max="4358" width="9.875" style="41" bestFit="1" customWidth="1"/>
    <col min="4359" max="4378" width="5" style="41" customWidth="1"/>
    <col min="4379" max="4607" width="9" style="41"/>
    <col min="4608" max="4608" width="6.375" style="41" customWidth="1"/>
    <col min="4609" max="4609" width="9.875" style="41" customWidth="1"/>
    <col min="4610" max="4610" width="11.375" style="41" customWidth="1"/>
    <col min="4611" max="4611" width="25.125" style="41" customWidth="1"/>
    <col min="4612" max="4612" width="9.125" style="41" bestFit="1" customWidth="1"/>
    <col min="4613" max="4613" width="11.125" style="41" bestFit="1" customWidth="1"/>
    <col min="4614" max="4614" width="9.875" style="41" bestFit="1" customWidth="1"/>
    <col min="4615" max="4634" width="5" style="41" customWidth="1"/>
    <col min="4635" max="4863" width="9" style="41"/>
    <col min="4864" max="4864" width="6.375" style="41" customWidth="1"/>
    <col min="4865" max="4865" width="9.875" style="41" customWidth="1"/>
    <col min="4866" max="4866" width="11.375" style="41" customWidth="1"/>
    <col min="4867" max="4867" width="25.125" style="41" customWidth="1"/>
    <col min="4868" max="4868" width="9.125" style="41" bestFit="1" customWidth="1"/>
    <col min="4869" max="4869" width="11.125" style="41" bestFit="1" customWidth="1"/>
    <col min="4870" max="4870" width="9.875" style="41" bestFit="1" customWidth="1"/>
    <col min="4871" max="4890" width="5" style="41" customWidth="1"/>
    <col min="4891" max="5119" width="9" style="41"/>
    <col min="5120" max="5120" width="6.375" style="41" customWidth="1"/>
    <col min="5121" max="5121" width="9.875" style="41" customWidth="1"/>
    <col min="5122" max="5122" width="11.375" style="41" customWidth="1"/>
    <col min="5123" max="5123" width="25.125" style="41" customWidth="1"/>
    <col min="5124" max="5124" width="9.125" style="41" bestFit="1" customWidth="1"/>
    <col min="5125" max="5125" width="11.125" style="41" bestFit="1" customWidth="1"/>
    <col min="5126" max="5126" width="9.875" style="41" bestFit="1" customWidth="1"/>
    <col min="5127" max="5146" width="5" style="41" customWidth="1"/>
    <col min="5147" max="5375" width="9" style="41"/>
    <col min="5376" max="5376" width="6.375" style="41" customWidth="1"/>
    <col min="5377" max="5377" width="9.875" style="41" customWidth="1"/>
    <col min="5378" max="5378" width="11.375" style="41" customWidth="1"/>
    <col min="5379" max="5379" width="25.125" style="41" customWidth="1"/>
    <col min="5380" max="5380" width="9.125" style="41" bestFit="1" customWidth="1"/>
    <col min="5381" max="5381" width="11.125" style="41" bestFit="1" customWidth="1"/>
    <col min="5382" max="5382" width="9.875" style="41" bestFit="1" customWidth="1"/>
    <col min="5383" max="5402" width="5" style="41" customWidth="1"/>
    <col min="5403" max="5631" width="9" style="41"/>
    <col min="5632" max="5632" width="6.375" style="41" customWidth="1"/>
    <col min="5633" max="5633" width="9.875" style="41" customWidth="1"/>
    <col min="5634" max="5634" width="11.375" style="41" customWidth="1"/>
    <col min="5635" max="5635" width="25.125" style="41" customWidth="1"/>
    <col min="5636" max="5636" width="9.125" style="41" bestFit="1" customWidth="1"/>
    <col min="5637" max="5637" width="11.125" style="41" bestFit="1" customWidth="1"/>
    <col min="5638" max="5638" width="9.875" style="41" bestFit="1" customWidth="1"/>
    <col min="5639" max="5658" width="5" style="41" customWidth="1"/>
    <col min="5659" max="5887" width="9" style="41"/>
    <col min="5888" max="5888" width="6.375" style="41" customWidth="1"/>
    <col min="5889" max="5889" width="9.875" style="41" customWidth="1"/>
    <col min="5890" max="5890" width="11.375" style="41" customWidth="1"/>
    <col min="5891" max="5891" width="25.125" style="41" customWidth="1"/>
    <col min="5892" max="5892" width="9.125" style="41" bestFit="1" customWidth="1"/>
    <col min="5893" max="5893" width="11.125" style="41" bestFit="1" customWidth="1"/>
    <col min="5894" max="5894" width="9.875" style="41" bestFit="1" customWidth="1"/>
    <col min="5895" max="5914" width="5" style="41" customWidth="1"/>
    <col min="5915" max="6143" width="9" style="41"/>
    <col min="6144" max="6144" width="6.375" style="41" customWidth="1"/>
    <col min="6145" max="6145" width="9.875" style="41" customWidth="1"/>
    <col min="6146" max="6146" width="11.375" style="41" customWidth="1"/>
    <col min="6147" max="6147" width="25.125" style="41" customWidth="1"/>
    <col min="6148" max="6148" width="9.125" style="41" bestFit="1" customWidth="1"/>
    <col min="6149" max="6149" width="11.125" style="41" bestFit="1" customWidth="1"/>
    <col min="6150" max="6150" width="9.875" style="41" bestFit="1" customWidth="1"/>
    <col min="6151" max="6170" width="5" style="41" customWidth="1"/>
    <col min="6171" max="6399" width="9" style="41"/>
    <col min="6400" max="6400" width="6.375" style="41" customWidth="1"/>
    <col min="6401" max="6401" width="9.875" style="41" customWidth="1"/>
    <col min="6402" max="6402" width="11.375" style="41" customWidth="1"/>
    <col min="6403" max="6403" width="25.125" style="41" customWidth="1"/>
    <col min="6404" max="6404" width="9.125" style="41" bestFit="1" customWidth="1"/>
    <col min="6405" max="6405" width="11.125" style="41" bestFit="1" customWidth="1"/>
    <col min="6406" max="6406" width="9.875" style="41" bestFit="1" customWidth="1"/>
    <col min="6407" max="6426" width="5" style="41" customWidth="1"/>
    <col min="6427" max="6655" width="9" style="41"/>
    <col min="6656" max="6656" width="6.375" style="41" customWidth="1"/>
    <col min="6657" max="6657" width="9.875" style="41" customWidth="1"/>
    <col min="6658" max="6658" width="11.375" style="41" customWidth="1"/>
    <col min="6659" max="6659" width="25.125" style="41" customWidth="1"/>
    <col min="6660" max="6660" width="9.125" style="41" bestFit="1" customWidth="1"/>
    <col min="6661" max="6661" width="11.125" style="41" bestFit="1" customWidth="1"/>
    <col min="6662" max="6662" width="9.875" style="41" bestFit="1" customWidth="1"/>
    <col min="6663" max="6682" width="5" style="41" customWidth="1"/>
    <col min="6683" max="6911" width="9" style="41"/>
    <col min="6912" max="6912" width="6.375" style="41" customWidth="1"/>
    <col min="6913" max="6913" width="9.875" style="41" customWidth="1"/>
    <col min="6914" max="6914" width="11.375" style="41" customWidth="1"/>
    <col min="6915" max="6915" width="25.125" style="41" customWidth="1"/>
    <col min="6916" max="6916" width="9.125" style="41" bestFit="1" customWidth="1"/>
    <col min="6917" max="6917" width="11.125" style="41" bestFit="1" customWidth="1"/>
    <col min="6918" max="6918" width="9.875" style="41" bestFit="1" customWidth="1"/>
    <col min="6919" max="6938" width="5" style="41" customWidth="1"/>
    <col min="6939" max="7167" width="9" style="41"/>
    <col min="7168" max="7168" width="6.375" style="41" customWidth="1"/>
    <col min="7169" max="7169" width="9.875" style="41" customWidth="1"/>
    <col min="7170" max="7170" width="11.375" style="41" customWidth="1"/>
    <col min="7171" max="7171" width="25.125" style="41" customWidth="1"/>
    <col min="7172" max="7172" width="9.125" style="41" bestFit="1" customWidth="1"/>
    <col min="7173" max="7173" width="11.125" style="41" bestFit="1" customWidth="1"/>
    <col min="7174" max="7174" width="9.875" style="41" bestFit="1" customWidth="1"/>
    <col min="7175" max="7194" width="5" style="41" customWidth="1"/>
    <col min="7195" max="7423" width="9" style="41"/>
    <col min="7424" max="7424" width="6.375" style="41" customWidth="1"/>
    <col min="7425" max="7425" width="9.875" style="41" customWidth="1"/>
    <col min="7426" max="7426" width="11.375" style="41" customWidth="1"/>
    <col min="7427" max="7427" width="25.125" style="41" customWidth="1"/>
    <col min="7428" max="7428" width="9.125" style="41" bestFit="1" customWidth="1"/>
    <col min="7429" max="7429" width="11.125" style="41" bestFit="1" customWidth="1"/>
    <col min="7430" max="7430" width="9.875" style="41" bestFit="1" customWidth="1"/>
    <col min="7431" max="7450" width="5" style="41" customWidth="1"/>
    <col min="7451" max="7679" width="9" style="41"/>
    <col min="7680" max="7680" width="6.375" style="41" customWidth="1"/>
    <col min="7681" max="7681" width="9.875" style="41" customWidth="1"/>
    <col min="7682" max="7682" width="11.375" style="41" customWidth="1"/>
    <col min="7683" max="7683" width="25.125" style="41" customWidth="1"/>
    <col min="7684" max="7684" width="9.125" style="41" bestFit="1" customWidth="1"/>
    <col min="7685" max="7685" width="11.125" style="41" bestFit="1" customWidth="1"/>
    <col min="7686" max="7686" width="9.875" style="41" bestFit="1" customWidth="1"/>
    <col min="7687" max="7706" width="5" style="41" customWidth="1"/>
    <col min="7707" max="7935" width="9" style="41"/>
    <col min="7936" max="7936" width="6.375" style="41" customWidth="1"/>
    <col min="7937" max="7937" width="9.875" style="41" customWidth="1"/>
    <col min="7938" max="7938" width="11.375" style="41" customWidth="1"/>
    <col min="7939" max="7939" width="25.125" style="41" customWidth="1"/>
    <col min="7940" max="7940" width="9.125" style="41" bestFit="1" customWidth="1"/>
    <col min="7941" max="7941" width="11.125" style="41" bestFit="1" customWidth="1"/>
    <col min="7942" max="7942" width="9.875" style="41" bestFit="1" customWidth="1"/>
    <col min="7943" max="7962" width="5" style="41" customWidth="1"/>
    <col min="7963" max="8191" width="9" style="41"/>
    <col min="8192" max="8192" width="6.375" style="41" customWidth="1"/>
    <col min="8193" max="8193" width="9.875" style="41" customWidth="1"/>
    <col min="8194" max="8194" width="11.375" style="41" customWidth="1"/>
    <col min="8195" max="8195" width="25.125" style="41" customWidth="1"/>
    <col min="8196" max="8196" width="9.125" style="41" bestFit="1" customWidth="1"/>
    <col min="8197" max="8197" width="11.125" style="41" bestFit="1" customWidth="1"/>
    <col min="8198" max="8198" width="9.875" style="41" bestFit="1" customWidth="1"/>
    <col min="8199" max="8218" width="5" style="41" customWidth="1"/>
    <col min="8219" max="8447" width="9" style="41"/>
    <col min="8448" max="8448" width="6.375" style="41" customWidth="1"/>
    <col min="8449" max="8449" width="9.875" style="41" customWidth="1"/>
    <col min="8450" max="8450" width="11.375" style="41" customWidth="1"/>
    <col min="8451" max="8451" width="25.125" style="41" customWidth="1"/>
    <col min="8452" max="8452" width="9.125" style="41" bestFit="1" customWidth="1"/>
    <col min="8453" max="8453" width="11.125" style="41" bestFit="1" customWidth="1"/>
    <col min="8454" max="8454" width="9.875" style="41" bestFit="1" customWidth="1"/>
    <col min="8455" max="8474" width="5" style="41" customWidth="1"/>
    <col min="8475" max="8703" width="9" style="41"/>
    <col min="8704" max="8704" width="6.375" style="41" customWidth="1"/>
    <col min="8705" max="8705" width="9.875" style="41" customWidth="1"/>
    <col min="8706" max="8706" width="11.375" style="41" customWidth="1"/>
    <col min="8707" max="8707" width="25.125" style="41" customWidth="1"/>
    <col min="8708" max="8708" width="9.125" style="41" bestFit="1" customWidth="1"/>
    <col min="8709" max="8709" width="11.125" style="41" bestFit="1" customWidth="1"/>
    <col min="8710" max="8710" width="9.875" style="41" bestFit="1" customWidth="1"/>
    <col min="8711" max="8730" width="5" style="41" customWidth="1"/>
    <col min="8731" max="8959" width="9" style="41"/>
    <col min="8960" max="8960" width="6.375" style="41" customWidth="1"/>
    <col min="8961" max="8961" width="9.875" style="41" customWidth="1"/>
    <col min="8962" max="8962" width="11.375" style="41" customWidth="1"/>
    <col min="8963" max="8963" width="25.125" style="41" customWidth="1"/>
    <col min="8964" max="8964" width="9.125" style="41" bestFit="1" customWidth="1"/>
    <col min="8965" max="8965" width="11.125" style="41" bestFit="1" customWidth="1"/>
    <col min="8966" max="8966" width="9.875" style="41" bestFit="1" customWidth="1"/>
    <col min="8967" max="8986" width="5" style="41" customWidth="1"/>
    <col min="8987" max="9215" width="9" style="41"/>
    <col min="9216" max="9216" width="6.375" style="41" customWidth="1"/>
    <col min="9217" max="9217" width="9.875" style="41" customWidth="1"/>
    <col min="9218" max="9218" width="11.375" style="41" customWidth="1"/>
    <col min="9219" max="9219" width="25.125" style="41" customWidth="1"/>
    <col min="9220" max="9220" width="9.125" style="41" bestFit="1" customWidth="1"/>
    <col min="9221" max="9221" width="11.125" style="41" bestFit="1" customWidth="1"/>
    <col min="9222" max="9222" width="9.875" style="41" bestFit="1" customWidth="1"/>
    <col min="9223" max="9242" width="5" style="41" customWidth="1"/>
    <col min="9243" max="9471" width="9" style="41"/>
    <col min="9472" max="9472" width="6.375" style="41" customWidth="1"/>
    <col min="9473" max="9473" width="9.875" style="41" customWidth="1"/>
    <col min="9474" max="9474" width="11.375" style="41" customWidth="1"/>
    <col min="9475" max="9475" width="25.125" style="41" customWidth="1"/>
    <col min="9476" max="9476" width="9.125" style="41" bestFit="1" customWidth="1"/>
    <col min="9477" max="9477" width="11.125" style="41" bestFit="1" customWidth="1"/>
    <col min="9478" max="9478" width="9.875" style="41" bestFit="1" customWidth="1"/>
    <col min="9479" max="9498" width="5" style="41" customWidth="1"/>
    <col min="9499" max="9727" width="9" style="41"/>
    <col min="9728" max="9728" width="6.375" style="41" customWidth="1"/>
    <col min="9729" max="9729" width="9.875" style="41" customWidth="1"/>
    <col min="9730" max="9730" width="11.375" style="41" customWidth="1"/>
    <col min="9731" max="9731" width="25.125" style="41" customWidth="1"/>
    <col min="9732" max="9732" width="9.125" style="41" bestFit="1" customWidth="1"/>
    <col min="9733" max="9733" width="11.125" style="41" bestFit="1" customWidth="1"/>
    <col min="9734" max="9734" width="9.875" style="41" bestFit="1" customWidth="1"/>
    <col min="9735" max="9754" width="5" style="41" customWidth="1"/>
    <col min="9755" max="9983" width="9" style="41"/>
    <col min="9984" max="9984" width="6.375" style="41" customWidth="1"/>
    <col min="9985" max="9985" width="9.875" style="41" customWidth="1"/>
    <col min="9986" max="9986" width="11.375" style="41" customWidth="1"/>
    <col min="9987" max="9987" width="25.125" style="41" customWidth="1"/>
    <col min="9988" max="9988" width="9.125" style="41" bestFit="1" customWidth="1"/>
    <col min="9989" max="9989" width="11.125" style="41" bestFit="1" customWidth="1"/>
    <col min="9990" max="9990" width="9.875" style="41" bestFit="1" customWidth="1"/>
    <col min="9991" max="10010" width="5" style="41" customWidth="1"/>
    <col min="10011" max="10239" width="9" style="41"/>
    <col min="10240" max="10240" width="6.375" style="41" customWidth="1"/>
    <col min="10241" max="10241" width="9.875" style="41" customWidth="1"/>
    <col min="10242" max="10242" width="11.375" style="41" customWidth="1"/>
    <col min="10243" max="10243" width="25.125" style="41" customWidth="1"/>
    <col min="10244" max="10244" width="9.125" style="41" bestFit="1" customWidth="1"/>
    <col min="10245" max="10245" width="11.125" style="41" bestFit="1" customWidth="1"/>
    <col min="10246" max="10246" width="9.875" style="41" bestFit="1" customWidth="1"/>
    <col min="10247" max="10266" width="5" style="41" customWidth="1"/>
    <col min="10267" max="10495" width="9" style="41"/>
    <col min="10496" max="10496" width="6.375" style="41" customWidth="1"/>
    <col min="10497" max="10497" width="9.875" style="41" customWidth="1"/>
    <col min="10498" max="10498" width="11.375" style="41" customWidth="1"/>
    <col min="10499" max="10499" width="25.125" style="41" customWidth="1"/>
    <col min="10500" max="10500" width="9.125" style="41" bestFit="1" customWidth="1"/>
    <col min="10501" max="10501" width="11.125" style="41" bestFit="1" customWidth="1"/>
    <col min="10502" max="10502" width="9.875" style="41" bestFit="1" customWidth="1"/>
    <col min="10503" max="10522" width="5" style="41" customWidth="1"/>
    <col min="10523" max="10751" width="9" style="41"/>
    <col min="10752" max="10752" width="6.375" style="41" customWidth="1"/>
    <col min="10753" max="10753" width="9.875" style="41" customWidth="1"/>
    <col min="10754" max="10754" width="11.375" style="41" customWidth="1"/>
    <col min="10755" max="10755" width="25.125" style="41" customWidth="1"/>
    <col min="10756" max="10756" width="9.125" style="41" bestFit="1" customWidth="1"/>
    <col min="10757" max="10757" width="11.125" style="41" bestFit="1" customWidth="1"/>
    <col min="10758" max="10758" width="9.875" style="41" bestFit="1" customWidth="1"/>
    <col min="10759" max="10778" width="5" style="41" customWidth="1"/>
    <col min="10779" max="11007" width="9" style="41"/>
    <col min="11008" max="11008" width="6.375" style="41" customWidth="1"/>
    <col min="11009" max="11009" width="9.875" style="41" customWidth="1"/>
    <col min="11010" max="11010" width="11.375" style="41" customWidth="1"/>
    <col min="11011" max="11011" width="25.125" style="41" customWidth="1"/>
    <col min="11012" max="11012" width="9.125" style="41" bestFit="1" customWidth="1"/>
    <col min="11013" max="11013" width="11.125" style="41" bestFit="1" customWidth="1"/>
    <col min="11014" max="11014" width="9.875" style="41" bestFit="1" customWidth="1"/>
    <col min="11015" max="11034" width="5" style="41" customWidth="1"/>
    <col min="11035" max="11263" width="9" style="41"/>
    <col min="11264" max="11264" width="6.375" style="41" customWidth="1"/>
    <col min="11265" max="11265" width="9.875" style="41" customWidth="1"/>
    <col min="11266" max="11266" width="11.375" style="41" customWidth="1"/>
    <col min="11267" max="11267" width="25.125" style="41" customWidth="1"/>
    <col min="11268" max="11268" width="9.125" style="41" bestFit="1" customWidth="1"/>
    <col min="11269" max="11269" width="11.125" style="41" bestFit="1" customWidth="1"/>
    <col min="11270" max="11270" width="9.875" style="41" bestFit="1" customWidth="1"/>
    <col min="11271" max="11290" width="5" style="41" customWidth="1"/>
    <col min="11291" max="11519" width="9" style="41"/>
    <col min="11520" max="11520" width="6.375" style="41" customWidth="1"/>
    <col min="11521" max="11521" width="9.875" style="41" customWidth="1"/>
    <col min="11522" max="11522" width="11.375" style="41" customWidth="1"/>
    <col min="11523" max="11523" width="25.125" style="41" customWidth="1"/>
    <col min="11524" max="11524" width="9.125" style="41" bestFit="1" customWidth="1"/>
    <col min="11525" max="11525" width="11.125" style="41" bestFit="1" customWidth="1"/>
    <col min="11526" max="11526" width="9.875" style="41" bestFit="1" customWidth="1"/>
    <col min="11527" max="11546" width="5" style="41" customWidth="1"/>
    <col min="11547" max="11775" width="9" style="41"/>
    <col min="11776" max="11776" width="6.375" style="41" customWidth="1"/>
    <col min="11777" max="11777" width="9.875" style="41" customWidth="1"/>
    <col min="11778" max="11778" width="11.375" style="41" customWidth="1"/>
    <col min="11779" max="11779" width="25.125" style="41" customWidth="1"/>
    <col min="11780" max="11780" width="9.125" style="41" bestFit="1" customWidth="1"/>
    <col min="11781" max="11781" width="11.125" style="41" bestFit="1" customWidth="1"/>
    <col min="11782" max="11782" width="9.875" style="41" bestFit="1" customWidth="1"/>
    <col min="11783" max="11802" width="5" style="41" customWidth="1"/>
    <col min="11803" max="12031" width="9" style="41"/>
    <col min="12032" max="12032" width="6.375" style="41" customWidth="1"/>
    <col min="12033" max="12033" width="9.875" style="41" customWidth="1"/>
    <col min="12034" max="12034" width="11.375" style="41" customWidth="1"/>
    <col min="12035" max="12035" width="25.125" style="41" customWidth="1"/>
    <col min="12036" max="12036" width="9.125" style="41" bestFit="1" customWidth="1"/>
    <col min="12037" max="12037" width="11.125" style="41" bestFit="1" customWidth="1"/>
    <col min="12038" max="12038" width="9.875" style="41" bestFit="1" customWidth="1"/>
    <col min="12039" max="12058" width="5" style="41" customWidth="1"/>
    <col min="12059" max="12287" width="9" style="41"/>
    <col min="12288" max="12288" width="6.375" style="41" customWidth="1"/>
    <col min="12289" max="12289" width="9.875" style="41" customWidth="1"/>
    <col min="12290" max="12290" width="11.375" style="41" customWidth="1"/>
    <col min="12291" max="12291" width="25.125" style="41" customWidth="1"/>
    <col min="12292" max="12292" width="9.125" style="41" bestFit="1" customWidth="1"/>
    <col min="12293" max="12293" width="11.125" style="41" bestFit="1" customWidth="1"/>
    <col min="12294" max="12294" width="9.875" style="41" bestFit="1" customWidth="1"/>
    <col min="12295" max="12314" width="5" style="41" customWidth="1"/>
    <col min="12315" max="12543" width="9" style="41"/>
    <col min="12544" max="12544" width="6.375" style="41" customWidth="1"/>
    <col min="12545" max="12545" width="9.875" style="41" customWidth="1"/>
    <col min="12546" max="12546" width="11.375" style="41" customWidth="1"/>
    <col min="12547" max="12547" width="25.125" style="41" customWidth="1"/>
    <col min="12548" max="12548" width="9.125" style="41" bestFit="1" customWidth="1"/>
    <col min="12549" max="12549" width="11.125" style="41" bestFit="1" customWidth="1"/>
    <col min="12550" max="12550" width="9.875" style="41" bestFit="1" customWidth="1"/>
    <col min="12551" max="12570" width="5" style="41" customWidth="1"/>
    <col min="12571" max="12799" width="9" style="41"/>
    <col min="12800" max="12800" width="6.375" style="41" customWidth="1"/>
    <col min="12801" max="12801" width="9.875" style="41" customWidth="1"/>
    <col min="12802" max="12802" width="11.375" style="41" customWidth="1"/>
    <col min="12803" max="12803" width="25.125" style="41" customWidth="1"/>
    <col min="12804" max="12804" width="9.125" style="41" bestFit="1" customWidth="1"/>
    <col min="12805" max="12805" width="11.125" style="41" bestFit="1" customWidth="1"/>
    <col min="12806" max="12806" width="9.875" style="41" bestFit="1" customWidth="1"/>
    <col min="12807" max="12826" width="5" style="41" customWidth="1"/>
    <col min="12827" max="13055" width="9" style="41"/>
    <col min="13056" max="13056" width="6.375" style="41" customWidth="1"/>
    <col min="13057" max="13057" width="9.875" style="41" customWidth="1"/>
    <col min="13058" max="13058" width="11.375" style="41" customWidth="1"/>
    <col min="13059" max="13059" width="25.125" style="41" customWidth="1"/>
    <col min="13060" max="13060" width="9.125" style="41" bestFit="1" customWidth="1"/>
    <col min="13061" max="13061" width="11.125" style="41" bestFit="1" customWidth="1"/>
    <col min="13062" max="13062" width="9.875" style="41" bestFit="1" customWidth="1"/>
    <col min="13063" max="13082" width="5" style="41" customWidth="1"/>
    <col min="13083" max="13311" width="9" style="41"/>
    <col min="13312" max="13312" width="6.375" style="41" customWidth="1"/>
    <col min="13313" max="13313" width="9.875" style="41" customWidth="1"/>
    <col min="13314" max="13314" width="11.375" style="41" customWidth="1"/>
    <col min="13315" max="13315" width="25.125" style="41" customWidth="1"/>
    <col min="13316" max="13316" width="9.125" style="41" bestFit="1" customWidth="1"/>
    <col min="13317" max="13317" width="11.125" style="41" bestFit="1" customWidth="1"/>
    <col min="13318" max="13318" width="9.875" style="41" bestFit="1" customWidth="1"/>
    <col min="13319" max="13338" width="5" style="41" customWidth="1"/>
    <col min="13339" max="13567" width="9" style="41"/>
    <col min="13568" max="13568" width="6.375" style="41" customWidth="1"/>
    <col min="13569" max="13569" width="9.875" style="41" customWidth="1"/>
    <col min="13570" max="13570" width="11.375" style="41" customWidth="1"/>
    <col min="13571" max="13571" width="25.125" style="41" customWidth="1"/>
    <col min="13572" max="13572" width="9.125" style="41" bestFit="1" customWidth="1"/>
    <col min="13573" max="13573" width="11.125" style="41" bestFit="1" customWidth="1"/>
    <col min="13574" max="13574" width="9.875" style="41" bestFit="1" customWidth="1"/>
    <col min="13575" max="13594" width="5" style="41" customWidth="1"/>
    <col min="13595" max="13823" width="9" style="41"/>
    <col min="13824" max="13824" width="6.375" style="41" customWidth="1"/>
    <col min="13825" max="13825" width="9.875" style="41" customWidth="1"/>
    <col min="13826" max="13826" width="11.375" style="41" customWidth="1"/>
    <col min="13827" max="13827" width="25.125" style="41" customWidth="1"/>
    <col min="13828" max="13828" width="9.125" style="41" bestFit="1" customWidth="1"/>
    <col min="13829" max="13829" width="11.125" style="41" bestFit="1" customWidth="1"/>
    <col min="13830" max="13830" width="9.875" style="41" bestFit="1" customWidth="1"/>
    <col min="13831" max="13850" width="5" style="41" customWidth="1"/>
    <col min="13851" max="14079" width="9" style="41"/>
    <col min="14080" max="14080" width="6.375" style="41" customWidth="1"/>
    <col min="14081" max="14081" width="9.875" style="41" customWidth="1"/>
    <col min="14082" max="14082" width="11.375" style="41" customWidth="1"/>
    <col min="14083" max="14083" width="25.125" style="41" customWidth="1"/>
    <col min="14084" max="14084" width="9.125" style="41" bestFit="1" customWidth="1"/>
    <col min="14085" max="14085" width="11.125" style="41" bestFit="1" customWidth="1"/>
    <col min="14086" max="14086" width="9.875" style="41" bestFit="1" customWidth="1"/>
    <col min="14087" max="14106" width="5" style="41" customWidth="1"/>
    <col min="14107" max="14335" width="9" style="41"/>
    <col min="14336" max="14336" width="6.375" style="41" customWidth="1"/>
    <col min="14337" max="14337" width="9.875" style="41" customWidth="1"/>
    <col min="14338" max="14338" width="11.375" style="41" customWidth="1"/>
    <col min="14339" max="14339" width="25.125" style="41" customWidth="1"/>
    <col min="14340" max="14340" width="9.125" style="41" bestFit="1" customWidth="1"/>
    <col min="14341" max="14341" width="11.125" style="41" bestFit="1" customWidth="1"/>
    <col min="14342" max="14342" width="9.875" style="41" bestFit="1" customWidth="1"/>
    <col min="14343" max="14362" width="5" style="41" customWidth="1"/>
    <col min="14363" max="14591" width="9" style="41"/>
    <col min="14592" max="14592" width="6.375" style="41" customWidth="1"/>
    <col min="14593" max="14593" width="9.875" style="41" customWidth="1"/>
    <col min="14594" max="14594" width="11.375" style="41" customWidth="1"/>
    <col min="14595" max="14595" width="25.125" style="41" customWidth="1"/>
    <col min="14596" max="14596" width="9.125" style="41" bestFit="1" customWidth="1"/>
    <col min="14597" max="14597" width="11.125" style="41" bestFit="1" customWidth="1"/>
    <col min="14598" max="14598" width="9.875" style="41" bestFit="1" customWidth="1"/>
    <col min="14599" max="14618" width="5" style="41" customWidth="1"/>
    <col min="14619" max="14847" width="9" style="41"/>
    <col min="14848" max="14848" width="6.375" style="41" customWidth="1"/>
    <col min="14849" max="14849" width="9.875" style="41" customWidth="1"/>
    <col min="14850" max="14850" width="11.375" style="41" customWidth="1"/>
    <col min="14851" max="14851" width="25.125" style="41" customWidth="1"/>
    <col min="14852" max="14852" width="9.125" style="41" bestFit="1" customWidth="1"/>
    <col min="14853" max="14853" width="11.125" style="41" bestFit="1" customWidth="1"/>
    <col min="14854" max="14854" width="9.875" style="41" bestFit="1" customWidth="1"/>
    <col min="14855" max="14874" width="5" style="41" customWidth="1"/>
    <col min="14875" max="15103" width="9" style="41"/>
    <col min="15104" max="15104" width="6.375" style="41" customWidth="1"/>
    <col min="15105" max="15105" width="9.875" style="41" customWidth="1"/>
    <col min="15106" max="15106" width="11.375" style="41" customWidth="1"/>
    <col min="15107" max="15107" width="25.125" style="41" customWidth="1"/>
    <col min="15108" max="15108" width="9.125" style="41" bestFit="1" customWidth="1"/>
    <col min="15109" max="15109" width="11.125" style="41" bestFit="1" customWidth="1"/>
    <col min="15110" max="15110" width="9.875" style="41" bestFit="1" customWidth="1"/>
    <col min="15111" max="15130" width="5" style="41" customWidth="1"/>
    <col min="15131" max="15359" width="9" style="41"/>
    <col min="15360" max="15360" width="6.375" style="41" customWidth="1"/>
    <col min="15361" max="15361" width="9.875" style="41" customWidth="1"/>
    <col min="15362" max="15362" width="11.375" style="41" customWidth="1"/>
    <col min="15363" max="15363" width="25.125" style="41" customWidth="1"/>
    <col min="15364" max="15364" width="9.125" style="41" bestFit="1" customWidth="1"/>
    <col min="15365" max="15365" width="11.125" style="41" bestFit="1" customWidth="1"/>
    <col min="15366" max="15366" width="9.875" style="41" bestFit="1" customWidth="1"/>
    <col min="15367" max="15386" width="5" style="41" customWidth="1"/>
    <col min="15387" max="15615" width="9" style="41"/>
    <col min="15616" max="15616" width="6.375" style="41" customWidth="1"/>
    <col min="15617" max="15617" width="9.875" style="41" customWidth="1"/>
    <col min="15618" max="15618" width="11.375" style="41" customWidth="1"/>
    <col min="15619" max="15619" width="25.125" style="41" customWidth="1"/>
    <col min="15620" max="15620" width="9.125" style="41" bestFit="1" customWidth="1"/>
    <col min="15621" max="15621" width="11.125" style="41" bestFit="1" customWidth="1"/>
    <col min="15622" max="15622" width="9.875" style="41" bestFit="1" customWidth="1"/>
    <col min="15623" max="15642" width="5" style="41" customWidth="1"/>
    <col min="15643" max="15871" width="9" style="41"/>
    <col min="15872" max="15872" width="6.375" style="41" customWidth="1"/>
    <col min="15873" max="15873" width="9.875" style="41" customWidth="1"/>
    <col min="15874" max="15874" width="11.375" style="41" customWidth="1"/>
    <col min="15875" max="15875" width="25.125" style="41" customWidth="1"/>
    <col min="15876" max="15876" width="9.125" style="41" bestFit="1" customWidth="1"/>
    <col min="15877" max="15877" width="11.125" style="41" bestFit="1" customWidth="1"/>
    <col min="15878" max="15878" width="9.875" style="41" bestFit="1" customWidth="1"/>
    <col min="15879" max="15898" width="5" style="41" customWidth="1"/>
    <col min="15899" max="16127" width="9" style="41"/>
    <col min="16128" max="16128" width="6.375" style="41" customWidth="1"/>
    <col min="16129" max="16129" width="9.875" style="41" customWidth="1"/>
    <col min="16130" max="16130" width="11.375" style="41" customWidth="1"/>
    <col min="16131" max="16131" width="25.125" style="41" customWidth="1"/>
    <col min="16132" max="16132" width="9.125" style="41" bestFit="1" customWidth="1"/>
    <col min="16133" max="16133" width="11.125" style="41" bestFit="1" customWidth="1"/>
    <col min="16134" max="16134" width="9.875" style="41" bestFit="1" customWidth="1"/>
    <col min="16135" max="16154" width="5" style="41" customWidth="1"/>
    <col min="16155" max="16384" width="9" style="41"/>
  </cols>
  <sheetData>
    <row r="1" spans="1:26" ht="35.25" customHeight="1" thickBot="1">
      <c r="A1" s="276" t="s">
        <v>867</v>
      </c>
      <c r="B1" s="276"/>
      <c r="C1" s="276"/>
      <c r="D1" s="276"/>
      <c r="E1" s="276"/>
      <c r="F1" s="276"/>
      <c r="G1" s="276"/>
      <c r="H1" s="276"/>
      <c r="I1" s="276"/>
      <c r="J1" s="276"/>
      <c r="K1" s="276"/>
      <c r="L1" s="276"/>
      <c r="M1" s="276"/>
      <c r="N1" s="276"/>
      <c r="O1" s="276"/>
      <c r="P1" s="276"/>
      <c r="Q1" s="276"/>
      <c r="R1" s="276"/>
      <c r="S1" s="276"/>
      <c r="T1" s="276"/>
      <c r="U1" s="276"/>
      <c r="V1" s="276"/>
      <c r="W1" s="276"/>
      <c r="X1" s="276"/>
      <c r="Y1" s="276"/>
      <c r="Z1" s="276"/>
    </row>
    <row r="2" spans="1:26" s="61" customFormat="1" ht="29.25" customHeight="1">
      <c r="A2" s="62" t="s">
        <v>0</v>
      </c>
      <c r="B2" s="277">
        <f>[2]实体实测实量!B2</f>
        <v>0</v>
      </c>
      <c r="C2" s="277"/>
      <c r="D2" s="278" t="s">
        <v>1</v>
      </c>
      <c r="E2" s="278"/>
      <c r="F2" s="279">
        <f>[2]实体实测实量!H2</f>
        <v>0</v>
      </c>
      <c r="G2" s="279"/>
      <c r="H2" s="279"/>
      <c r="I2" s="279"/>
      <c r="J2" s="278" t="s">
        <v>620</v>
      </c>
      <c r="K2" s="278"/>
      <c r="L2" s="278"/>
      <c r="M2" s="280">
        <f>[2]实体实测实量!V2</f>
        <v>0</v>
      </c>
      <c r="N2" s="280"/>
      <c r="O2" s="280"/>
      <c r="P2" s="278" t="s">
        <v>621</v>
      </c>
      <c r="Q2" s="278"/>
      <c r="R2" s="278"/>
      <c r="S2" s="277">
        <f>[2]实体实测实量!AG2</f>
        <v>0</v>
      </c>
      <c r="T2" s="277"/>
      <c r="U2" s="277"/>
      <c r="V2" s="278" t="s">
        <v>622</v>
      </c>
      <c r="W2" s="278"/>
      <c r="X2" s="280">
        <f>[2]实体实测实量!AQ2</f>
        <v>0</v>
      </c>
      <c r="Y2" s="280"/>
      <c r="Z2" s="281"/>
    </row>
    <row r="3" spans="1:26" s="61" customFormat="1" ht="29.25" customHeight="1">
      <c r="A3" s="63" t="s">
        <v>2</v>
      </c>
      <c r="B3" s="266"/>
      <c r="C3" s="267"/>
      <c r="D3" s="267"/>
      <c r="E3" s="267"/>
      <c r="F3" s="267"/>
      <c r="G3" s="267"/>
      <c r="H3" s="267"/>
      <c r="I3" s="268"/>
      <c r="J3" s="255" t="s">
        <v>623</v>
      </c>
      <c r="K3" s="255"/>
      <c r="L3" s="255"/>
      <c r="M3" s="269">
        <f>[2]实体实测实量!AG3</f>
        <v>0</v>
      </c>
      <c r="N3" s="269"/>
      <c r="O3" s="269"/>
      <c r="P3" s="255" t="s">
        <v>624</v>
      </c>
      <c r="Q3" s="255"/>
      <c r="R3" s="255"/>
      <c r="S3" s="269">
        <f>[2]实体实测实量!V3</f>
        <v>0</v>
      </c>
      <c r="T3" s="269"/>
      <c r="U3" s="269"/>
      <c r="V3" s="255" t="s">
        <v>570</v>
      </c>
      <c r="W3" s="255"/>
      <c r="X3" s="282">
        <f>[2]实体实测实量!AQ3</f>
        <v>0</v>
      </c>
      <c r="Y3" s="282"/>
      <c r="Z3" s="283"/>
    </row>
    <row r="4" spans="1:26" s="64" customFormat="1" ht="16.5" customHeight="1">
      <c r="A4" s="284" t="s">
        <v>327</v>
      </c>
      <c r="B4" s="270" t="s">
        <v>5</v>
      </c>
      <c r="C4" s="270" t="s">
        <v>6</v>
      </c>
      <c r="D4" s="270" t="s">
        <v>7</v>
      </c>
      <c r="E4" s="270" t="s">
        <v>625</v>
      </c>
      <c r="F4" s="270" t="s">
        <v>8</v>
      </c>
      <c r="G4" s="270"/>
      <c r="H4" s="270"/>
      <c r="I4" s="270"/>
      <c r="J4" s="270"/>
      <c r="K4" s="270"/>
      <c r="L4" s="270"/>
      <c r="M4" s="270"/>
      <c r="N4" s="270"/>
      <c r="O4" s="270"/>
      <c r="P4" s="270"/>
      <c r="Q4" s="270"/>
      <c r="R4" s="270"/>
      <c r="S4" s="270"/>
      <c r="T4" s="270"/>
      <c r="U4" s="270"/>
      <c r="V4" s="270"/>
      <c r="W4" s="270"/>
      <c r="X4" s="270"/>
      <c r="Y4" s="270"/>
      <c r="Z4" s="271"/>
    </row>
    <row r="5" spans="1:26" s="64" customFormat="1" ht="16.5" customHeight="1">
      <c r="A5" s="284"/>
      <c r="B5" s="270"/>
      <c r="C5" s="270"/>
      <c r="D5" s="270"/>
      <c r="E5" s="270"/>
      <c r="F5" s="65" t="s">
        <v>9</v>
      </c>
      <c r="G5" s="272" t="s">
        <v>10</v>
      </c>
      <c r="H5" s="272"/>
      <c r="I5" s="272"/>
      <c r="J5" s="272"/>
      <c r="K5" s="272"/>
      <c r="L5" s="272"/>
      <c r="M5" s="272"/>
      <c r="N5" s="272"/>
      <c r="O5" s="272"/>
      <c r="P5" s="272"/>
      <c r="Q5" s="270" t="s">
        <v>626</v>
      </c>
      <c r="R5" s="270"/>
      <c r="S5" s="270"/>
      <c r="T5" s="270"/>
      <c r="U5" s="270"/>
      <c r="V5" s="270"/>
      <c r="W5" s="270"/>
      <c r="X5" s="270"/>
      <c r="Y5" s="270"/>
      <c r="Z5" s="271"/>
    </row>
    <row r="6" spans="1:26" ht="39.75" customHeight="1">
      <c r="A6" s="288" t="s">
        <v>844</v>
      </c>
      <c r="B6" s="66" t="s">
        <v>828</v>
      </c>
      <c r="C6" s="66" t="s">
        <v>829</v>
      </c>
      <c r="D6" s="67" t="e">
        <f>COUNTIF(G6:P6,"=0")/COUNT(G6:P6)</f>
        <v>#DIV/0!</v>
      </c>
      <c r="E6" s="68" t="e">
        <f>IF(D6&lt;0.8,-0.005,0)</f>
        <v>#DIV/0!</v>
      </c>
      <c r="F6" s="69">
        <v>10</v>
      </c>
      <c r="G6" s="112" t="str">
        <f>IF(Q6="","",(IF(Q6&gt;2,1,(IF(Q6&lt;-2,1,0)))))</f>
        <v/>
      </c>
      <c r="H6" s="112" t="str">
        <f t="shared" ref="H6" si="0">IF(R6="","",(IF(R6&gt;2,1,(IF(R6&lt;-2,1,0)))))</f>
        <v/>
      </c>
      <c r="I6" s="112" t="str">
        <f t="shared" ref="I6" si="1">IF(S6="","",(IF(S6&gt;2,1,(IF(S6&lt;-2,1,0)))))</f>
        <v/>
      </c>
      <c r="J6" s="112" t="str">
        <f t="shared" ref="J6" si="2">IF(T6="","",(IF(T6&gt;2,1,(IF(T6&lt;-2,1,0)))))</f>
        <v/>
      </c>
      <c r="K6" s="112" t="str">
        <f t="shared" ref="K6" si="3">IF(U6="","",(IF(U6&gt;2,1,(IF(U6&lt;-2,1,0)))))</f>
        <v/>
      </c>
      <c r="L6" s="112" t="str">
        <f t="shared" ref="L6" si="4">IF(V6="","",(IF(V6&gt;2,1,(IF(V6&lt;-2,1,0)))))</f>
        <v/>
      </c>
      <c r="M6" s="112" t="str">
        <f t="shared" ref="M6" si="5">IF(W6="","",(IF(W6&gt;2,1,(IF(W6&lt;-2,1,0)))))</f>
        <v/>
      </c>
      <c r="N6" s="112" t="str">
        <f t="shared" ref="N6" si="6">IF(X6="","",(IF(X6&gt;2,1,(IF(X6&lt;-2,1,0)))))</f>
        <v/>
      </c>
      <c r="O6" s="112" t="str">
        <f t="shared" ref="O6" si="7">IF(Y6="","",(IF(Y6&gt;2,1,(IF(Y6&lt;-2,1,0)))))</f>
        <v/>
      </c>
      <c r="P6" s="112" t="str">
        <f t="shared" ref="P6" si="8">IF(Z6="","",(IF(Z6&gt;2,1,(IF(Z6&lt;-2,1,0)))))</f>
        <v/>
      </c>
      <c r="Q6" s="113"/>
      <c r="R6" s="113"/>
      <c r="S6" s="113"/>
      <c r="T6" s="113"/>
      <c r="U6" s="113"/>
      <c r="V6" s="113"/>
      <c r="W6" s="113"/>
      <c r="X6" s="113"/>
      <c r="Y6" s="113"/>
      <c r="Z6" s="114"/>
    </row>
    <row r="7" spans="1:26" ht="24" customHeight="1">
      <c r="A7" s="289"/>
      <c r="B7" s="66" t="s">
        <v>830</v>
      </c>
      <c r="C7" s="70" t="s">
        <v>831</v>
      </c>
      <c r="D7" s="67" t="e">
        <f>COUNTIF(G7:P7,"=0")/COUNT(G7:P7)</f>
        <v>#DIV/0!</v>
      </c>
      <c r="E7" s="68" t="e">
        <f t="shared" ref="E7:E11" si="9">IF(D7&lt;0.8,-0.005,0)</f>
        <v>#DIV/0!</v>
      </c>
      <c r="F7" s="69">
        <v>10</v>
      </c>
      <c r="G7" s="112" t="str">
        <f>IF(Q7="","",(IF(Q7&gt;2,1,(IF(Q7&lt;-2,1,0)))))</f>
        <v/>
      </c>
      <c r="H7" s="112" t="str">
        <f t="shared" ref="H7" si="10">IF(R7="","",(IF(R7&gt;2,1,(IF(R7&lt;-2,1,0)))))</f>
        <v/>
      </c>
      <c r="I7" s="112" t="str">
        <f t="shared" ref="I7" si="11">IF(S7="","",(IF(S7&gt;2,1,(IF(S7&lt;-2,1,0)))))</f>
        <v/>
      </c>
      <c r="J7" s="112" t="str">
        <f t="shared" ref="J7" si="12">IF(T7="","",(IF(T7&gt;2,1,(IF(T7&lt;-2,1,0)))))</f>
        <v/>
      </c>
      <c r="K7" s="112" t="str">
        <f t="shared" ref="K7" si="13">IF(U7="","",(IF(U7&gt;2,1,(IF(U7&lt;-2,1,0)))))</f>
        <v/>
      </c>
      <c r="L7" s="112" t="str">
        <f t="shared" ref="L7" si="14">IF(V7="","",(IF(V7&gt;2,1,(IF(V7&lt;-2,1,0)))))</f>
        <v/>
      </c>
      <c r="M7" s="112" t="str">
        <f t="shared" ref="M7" si="15">IF(W7="","",(IF(W7&gt;2,1,(IF(W7&lt;-2,1,0)))))</f>
        <v/>
      </c>
      <c r="N7" s="112" t="str">
        <f t="shared" ref="N7" si="16">IF(X7="","",(IF(X7&gt;2,1,(IF(X7&lt;-2,1,0)))))</f>
        <v/>
      </c>
      <c r="O7" s="112" t="str">
        <f t="shared" ref="O7" si="17">IF(Y7="","",(IF(Y7&gt;2,1,(IF(Y7&lt;-2,1,0)))))</f>
        <v/>
      </c>
      <c r="P7" s="112" t="str">
        <f t="shared" ref="P7" si="18">IF(Z7="","",(IF(Z7&gt;2,1,(IF(Z7&lt;-2,1,0)))))</f>
        <v/>
      </c>
      <c r="Q7" s="113"/>
      <c r="R7" s="113"/>
      <c r="S7" s="113"/>
      <c r="T7" s="113"/>
      <c r="U7" s="113"/>
      <c r="V7" s="113"/>
      <c r="W7" s="113"/>
      <c r="X7" s="113"/>
      <c r="Y7" s="113"/>
      <c r="Z7" s="114"/>
    </row>
    <row r="8" spans="1:26" ht="43.5" customHeight="1">
      <c r="A8" s="289"/>
      <c r="B8" s="66" t="s">
        <v>832</v>
      </c>
      <c r="C8" s="70" t="s">
        <v>833</v>
      </c>
      <c r="D8" s="67" t="e">
        <f>COUNTIF(G8:P8,"=0")/COUNT(G8:P8)</f>
        <v>#DIV/0!</v>
      </c>
      <c r="E8" s="68" t="e">
        <f t="shared" si="9"/>
        <v>#DIV/0!</v>
      </c>
      <c r="F8" s="69">
        <v>6</v>
      </c>
      <c r="G8" s="112" t="str">
        <f>IF(Q8="","",(IF(Q8&gt;2,1,(IF(Q8&lt;-2,1,0)))))</f>
        <v/>
      </c>
      <c r="H8" s="112" t="str">
        <f t="shared" ref="H8" si="19">IF(R8="","",(IF(R8&gt;2,1,(IF(R8&lt;-2,1,0)))))</f>
        <v/>
      </c>
      <c r="I8" s="112" t="str">
        <f t="shared" ref="I8" si="20">IF(S8="","",(IF(S8&gt;2,1,(IF(S8&lt;-2,1,0)))))</f>
        <v/>
      </c>
      <c r="J8" s="112" t="str">
        <f t="shared" ref="J8" si="21">IF(T8="","",(IF(T8&gt;2,1,(IF(T8&lt;-2,1,0)))))</f>
        <v/>
      </c>
      <c r="K8" s="112" t="str">
        <f t="shared" ref="K8" si="22">IF(U8="","",(IF(U8&gt;2,1,(IF(U8&lt;-2,1,0)))))</f>
        <v/>
      </c>
      <c r="L8" s="112" t="str">
        <f t="shared" ref="L8" si="23">IF(V8="","",(IF(V8&gt;2,1,(IF(V8&lt;-2,1,0)))))</f>
        <v/>
      </c>
      <c r="M8" s="291" t="str">
        <f t="shared" ref="M8" si="24">IF(W8="","",(IF(W8&gt;2,1,(IF(W8&lt;-2,1,0)))))</f>
        <v/>
      </c>
      <c r="N8" s="292"/>
      <c r="O8" s="292"/>
      <c r="P8" s="293"/>
      <c r="Q8" s="113"/>
      <c r="R8" s="113"/>
      <c r="S8" s="113"/>
      <c r="T8" s="113"/>
      <c r="U8" s="113"/>
      <c r="V8" s="113"/>
      <c r="W8" s="273"/>
      <c r="X8" s="274"/>
      <c r="Y8" s="274"/>
      <c r="Z8" s="275"/>
    </row>
    <row r="9" spans="1:26" ht="58.5" customHeight="1">
      <c r="A9" s="289"/>
      <c r="B9" s="285" t="s">
        <v>834</v>
      </c>
      <c r="C9" s="72" t="s">
        <v>835</v>
      </c>
      <c r="D9" s="67" t="e">
        <f t="shared" ref="D9:D11" si="25">COUNTIF(G9:P9,"=0")/COUNT(G9:P9)</f>
        <v>#DIV/0!</v>
      </c>
      <c r="E9" s="68" t="e">
        <f t="shared" si="9"/>
        <v>#DIV/0!</v>
      </c>
      <c r="F9" s="73">
        <v>2</v>
      </c>
      <c r="G9" s="112" t="str">
        <f>IF(Q9="","",(IF(Q9&gt;2,1,(IF(Q9&lt;-2,1,0)))))</f>
        <v/>
      </c>
      <c r="H9" s="112" t="str">
        <f t="shared" ref="H9" si="26">IF(R9="","",(IF(R9&gt;2,1,(IF(R9&lt;-2,1,0)))))</f>
        <v/>
      </c>
      <c r="I9" s="291" t="str">
        <f t="shared" ref="I9" si="27">IF(S9="","",(IF(S9&gt;2,1,(IF(S9&lt;-2,1,0)))))</f>
        <v/>
      </c>
      <c r="J9" s="292"/>
      <c r="K9" s="292"/>
      <c r="L9" s="292"/>
      <c r="M9" s="292"/>
      <c r="N9" s="292"/>
      <c r="O9" s="292"/>
      <c r="P9" s="293"/>
      <c r="Q9" s="113"/>
      <c r="R9" s="113"/>
      <c r="S9" s="273"/>
      <c r="T9" s="274"/>
      <c r="U9" s="274"/>
      <c r="V9" s="274"/>
      <c r="W9" s="274"/>
      <c r="X9" s="274"/>
      <c r="Y9" s="274"/>
      <c r="Z9" s="275"/>
    </row>
    <row r="10" spans="1:26" ht="27.75" customHeight="1">
      <c r="A10" s="289"/>
      <c r="B10" s="286"/>
      <c r="C10" s="72" t="s">
        <v>836</v>
      </c>
      <c r="D10" s="67" t="e">
        <f t="shared" si="25"/>
        <v>#DIV/0!</v>
      </c>
      <c r="E10" s="68" t="e">
        <f t="shared" si="9"/>
        <v>#DIV/0!</v>
      </c>
      <c r="F10" s="73">
        <v>2</v>
      </c>
      <c r="G10" s="112" t="str">
        <f>IF(Q10="","",(IF(Q10&lt;0.3,1,0)))</f>
        <v/>
      </c>
      <c r="H10" s="112" t="str">
        <f t="shared" ref="H10" si="28">IF(R10="","",(IF(R10&lt;0.3,1,0)))</f>
        <v/>
      </c>
      <c r="I10" s="291" t="str">
        <f t="shared" ref="I10:I11" si="29">IF(S10="","",(IF(S10&gt;2,1,(IF(S10&lt;-2,1,0)))))</f>
        <v/>
      </c>
      <c r="J10" s="292"/>
      <c r="K10" s="292"/>
      <c r="L10" s="292"/>
      <c r="M10" s="292"/>
      <c r="N10" s="292"/>
      <c r="O10" s="292"/>
      <c r="P10" s="293"/>
      <c r="Q10" s="113"/>
      <c r="R10" s="113"/>
      <c r="S10" s="273"/>
      <c r="T10" s="274"/>
      <c r="U10" s="274"/>
      <c r="V10" s="274"/>
      <c r="W10" s="274"/>
      <c r="X10" s="274"/>
      <c r="Y10" s="274"/>
      <c r="Z10" s="275"/>
    </row>
    <row r="11" spans="1:26" ht="75" customHeight="1">
      <c r="A11" s="289"/>
      <c r="B11" s="287"/>
      <c r="C11" s="72" t="s">
        <v>837</v>
      </c>
      <c r="D11" s="67" t="e">
        <f t="shared" si="25"/>
        <v>#DIV/0!</v>
      </c>
      <c r="E11" s="68" t="e">
        <f t="shared" si="9"/>
        <v>#DIV/0!</v>
      </c>
      <c r="F11" s="73">
        <v>2</v>
      </c>
      <c r="G11" s="112" t="str">
        <f>IF(Q11="","",(IF(Q11&lt;0.5,1,0)))</f>
        <v/>
      </c>
      <c r="H11" s="112" t="str">
        <f t="shared" ref="H11" si="30">IF(R11="","",(IF(R11&lt;0.5,1,0)))</f>
        <v/>
      </c>
      <c r="I11" s="291" t="str">
        <f t="shared" si="29"/>
        <v/>
      </c>
      <c r="J11" s="292"/>
      <c r="K11" s="292"/>
      <c r="L11" s="292"/>
      <c r="M11" s="292"/>
      <c r="N11" s="292"/>
      <c r="O11" s="292"/>
      <c r="P11" s="293"/>
      <c r="Q11" s="113"/>
      <c r="R11" s="113"/>
      <c r="S11" s="273"/>
      <c r="T11" s="274"/>
      <c r="U11" s="274"/>
      <c r="V11" s="274"/>
      <c r="W11" s="274"/>
      <c r="X11" s="274"/>
      <c r="Y11" s="274"/>
      <c r="Z11" s="275"/>
    </row>
    <row r="12" spans="1:26" ht="28.5" customHeight="1">
      <c r="A12" s="289"/>
      <c r="B12" s="66" t="s">
        <v>557</v>
      </c>
      <c r="C12" s="66" t="s">
        <v>838</v>
      </c>
      <c r="D12" s="67" t="e">
        <f>COUNTIF(G12:P12,"=0")/COUNT(G12:P12)</f>
        <v>#DIV/0!</v>
      </c>
      <c r="E12" s="68" t="e">
        <f>IF(D12&lt;0.8,-0.005,0)</f>
        <v>#DIV/0!</v>
      </c>
      <c r="F12" s="69">
        <v>6</v>
      </c>
      <c r="G12" s="112" t="str">
        <f>IF(Q12="","",(IF(Q12&gt;2,1,(IF(Q12&lt;-2,1,0)))))</f>
        <v/>
      </c>
      <c r="H12" s="112" t="str">
        <f t="shared" ref="H12" si="31">IF(R12="","",(IF(R12&gt;2,1,(IF(R12&lt;-2,1,0)))))</f>
        <v/>
      </c>
      <c r="I12" s="112" t="str">
        <f t="shared" ref="I12" si="32">IF(S12="","",(IF(S12&gt;2,1,(IF(S12&lt;-2,1,0)))))</f>
        <v/>
      </c>
      <c r="J12" s="112" t="str">
        <f t="shared" ref="J12" si="33">IF(T12="","",(IF(T12&gt;2,1,(IF(T12&lt;-2,1,0)))))</f>
        <v/>
      </c>
      <c r="K12" s="112" t="str">
        <f t="shared" ref="K12" si="34">IF(U12="","",(IF(U12&gt;2,1,(IF(U12&lt;-2,1,0)))))</f>
        <v/>
      </c>
      <c r="L12" s="112" t="str">
        <f t="shared" ref="L12" si="35">IF(V12="","",(IF(V12&gt;2,1,(IF(V12&lt;-2,1,0)))))</f>
        <v/>
      </c>
      <c r="M12" s="291" t="str">
        <f t="shared" ref="M12:M15" si="36">IF(W12="","",(IF(W12&gt;2,1,(IF(W12&lt;-2,1,0)))))</f>
        <v/>
      </c>
      <c r="N12" s="292"/>
      <c r="O12" s="292"/>
      <c r="P12" s="293"/>
      <c r="Q12" s="113"/>
      <c r="R12" s="113"/>
      <c r="S12" s="113"/>
      <c r="T12" s="113"/>
      <c r="U12" s="113"/>
      <c r="V12" s="113"/>
      <c r="W12" s="273"/>
      <c r="X12" s="274"/>
      <c r="Y12" s="274"/>
      <c r="Z12" s="275"/>
    </row>
    <row r="13" spans="1:26" ht="60" customHeight="1">
      <c r="A13" s="289"/>
      <c r="B13" s="66" t="s">
        <v>839</v>
      </c>
      <c r="C13" s="70" t="s">
        <v>840</v>
      </c>
      <c r="D13" s="67" t="e">
        <f>COUNTIF(G13:P13,"=0")/COUNT(G13:P13)</f>
        <v>#DIV/0!</v>
      </c>
      <c r="E13" s="68" t="e">
        <f t="shared" ref="E13:E15" si="37">IF(D13&lt;0.8,-0.005,0)</f>
        <v>#DIV/0!</v>
      </c>
      <c r="F13" s="69">
        <v>6</v>
      </c>
      <c r="G13" s="112" t="str">
        <f>IF(Q13="","",(IF(Q13&gt;2,1,(IF(Q13&lt;-2,1,0)))))</f>
        <v/>
      </c>
      <c r="H13" s="112" t="str">
        <f t="shared" ref="H13" si="38">IF(R13="","",(IF(R13&gt;2,1,(IF(R13&lt;-2,1,0)))))</f>
        <v/>
      </c>
      <c r="I13" s="112" t="str">
        <f t="shared" ref="I13" si="39">IF(S13="","",(IF(S13&gt;2,1,(IF(S13&lt;-2,1,0)))))</f>
        <v/>
      </c>
      <c r="J13" s="112" t="str">
        <f t="shared" ref="J13" si="40">IF(T13="","",(IF(T13&gt;2,1,(IF(T13&lt;-2,1,0)))))</f>
        <v/>
      </c>
      <c r="K13" s="112" t="str">
        <f t="shared" ref="K13" si="41">IF(U13="","",(IF(U13&gt;2,1,(IF(U13&lt;-2,1,0)))))</f>
        <v/>
      </c>
      <c r="L13" s="112" t="str">
        <f t="shared" ref="L13" si="42">IF(V13="","",(IF(V13&gt;2,1,(IF(V13&lt;-2,1,0)))))</f>
        <v/>
      </c>
      <c r="M13" s="291" t="str">
        <f t="shared" si="36"/>
        <v/>
      </c>
      <c r="N13" s="292"/>
      <c r="O13" s="292"/>
      <c r="P13" s="293"/>
      <c r="Q13" s="113"/>
      <c r="R13" s="113"/>
      <c r="S13" s="113"/>
      <c r="T13" s="113"/>
      <c r="U13" s="113"/>
      <c r="V13" s="113"/>
      <c r="W13" s="273"/>
      <c r="X13" s="274"/>
      <c r="Y13" s="274"/>
      <c r="Z13" s="275"/>
    </row>
    <row r="14" spans="1:26" ht="69.75" customHeight="1">
      <c r="A14" s="289"/>
      <c r="B14" s="66" t="s">
        <v>841</v>
      </c>
      <c r="C14" s="70" t="s">
        <v>845</v>
      </c>
      <c r="D14" s="67" t="e">
        <f>COUNTIF(G14:P14,"=0")/COUNT(G14:P14)</f>
        <v>#DIV/0!</v>
      </c>
      <c r="E14" s="68" t="e">
        <f t="shared" si="37"/>
        <v>#DIV/0!</v>
      </c>
      <c r="F14" s="69">
        <v>6</v>
      </c>
      <c r="G14" s="112" t="str">
        <f>IF(Q14="","",(IF(Q14&gt;2,1,(IF(Q14&lt;-2,1,0)))))</f>
        <v/>
      </c>
      <c r="H14" s="112" t="str">
        <f t="shared" ref="H14" si="43">IF(R14="","",(IF(R14&gt;2,1,(IF(R14&lt;-2,1,0)))))</f>
        <v/>
      </c>
      <c r="I14" s="112" t="str">
        <f t="shared" ref="I14" si="44">IF(S14="","",(IF(S14&gt;2,1,(IF(S14&lt;-2,1,0)))))</f>
        <v/>
      </c>
      <c r="J14" s="112" t="str">
        <f t="shared" ref="J14" si="45">IF(T14="","",(IF(T14&gt;2,1,(IF(T14&lt;-2,1,0)))))</f>
        <v/>
      </c>
      <c r="K14" s="112" t="str">
        <f t="shared" ref="K14" si="46">IF(U14="","",(IF(U14&gt;2,1,(IF(U14&lt;-2,1,0)))))</f>
        <v/>
      </c>
      <c r="L14" s="112" t="str">
        <f t="shared" ref="L14" si="47">IF(V14="","",(IF(V14&gt;2,1,(IF(V14&lt;-2,1,0)))))</f>
        <v/>
      </c>
      <c r="M14" s="291" t="str">
        <f t="shared" si="36"/>
        <v/>
      </c>
      <c r="N14" s="292"/>
      <c r="O14" s="292"/>
      <c r="P14" s="293"/>
      <c r="Q14" s="113"/>
      <c r="R14" s="113"/>
      <c r="S14" s="113"/>
      <c r="T14" s="113"/>
      <c r="U14" s="113"/>
      <c r="V14" s="113"/>
      <c r="W14" s="273"/>
      <c r="X14" s="274"/>
      <c r="Y14" s="274"/>
      <c r="Z14" s="275"/>
    </row>
    <row r="15" spans="1:26" ht="30" customHeight="1">
      <c r="A15" s="290"/>
      <c r="B15" s="71" t="s">
        <v>842</v>
      </c>
      <c r="C15" s="72" t="s">
        <v>843</v>
      </c>
      <c r="D15" s="67" t="e">
        <f t="shared" ref="D15" si="48">COUNTIF(G15:P15,"=0")/COUNT(G15:P15)</f>
        <v>#DIV/0!</v>
      </c>
      <c r="E15" s="68" t="e">
        <f t="shared" si="37"/>
        <v>#DIV/0!</v>
      </c>
      <c r="F15" s="73">
        <v>6</v>
      </c>
      <c r="G15" s="112" t="str">
        <f>IF(Q15="","",(IF(Q15&gt;2,1,(IF(Q15&lt;-2,1,0)))))</f>
        <v/>
      </c>
      <c r="H15" s="112" t="str">
        <f t="shared" ref="H15" si="49">IF(R15="","",(IF(R15&gt;2,1,(IF(R15&lt;-2,1,0)))))</f>
        <v/>
      </c>
      <c r="I15" s="112" t="str">
        <f t="shared" ref="I15" si="50">IF(S15="","",(IF(S15&gt;2,1,(IF(S15&lt;-2,1,0)))))</f>
        <v/>
      </c>
      <c r="J15" s="112" t="str">
        <f t="shared" ref="J15" si="51">IF(T15="","",(IF(T15&gt;2,1,(IF(T15&lt;-2,1,0)))))</f>
        <v/>
      </c>
      <c r="K15" s="112" t="str">
        <f t="shared" ref="K15" si="52">IF(U15="","",(IF(U15&gt;2,1,(IF(U15&lt;-2,1,0)))))</f>
        <v/>
      </c>
      <c r="L15" s="112" t="str">
        <f t="shared" ref="L15" si="53">IF(V15="","",(IF(V15&gt;2,1,(IF(V15&lt;-2,1,0)))))</f>
        <v/>
      </c>
      <c r="M15" s="291" t="str">
        <f t="shared" si="36"/>
        <v/>
      </c>
      <c r="N15" s="292"/>
      <c r="O15" s="292"/>
      <c r="P15" s="293"/>
      <c r="Q15" s="113"/>
      <c r="R15" s="113"/>
      <c r="S15" s="113"/>
      <c r="T15" s="113"/>
      <c r="U15" s="113"/>
      <c r="V15" s="113"/>
      <c r="W15" s="273"/>
      <c r="X15" s="274"/>
      <c r="Y15" s="274"/>
      <c r="Z15" s="275"/>
    </row>
    <row r="16" spans="1:26" ht="25.5" customHeight="1">
      <c r="A16" s="259" t="s">
        <v>827</v>
      </c>
      <c r="B16" s="66" t="s">
        <v>627</v>
      </c>
      <c r="C16" s="66" t="s">
        <v>628</v>
      </c>
      <c r="D16" s="67" t="e">
        <f>COUNTIF(G16:P16,"=0")/COUNT(G16:P16)</f>
        <v>#DIV/0!</v>
      </c>
      <c r="E16" s="68" t="e">
        <f>IF(D16&lt;0.8,-0.005,0)</f>
        <v>#DIV/0!</v>
      </c>
      <c r="F16" s="69">
        <v>1</v>
      </c>
      <c r="G16" s="260" t="str">
        <f>IF(Q16="","",(IF(Q16=1,1,0)))</f>
        <v/>
      </c>
      <c r="H16" s="260"/>
      <c r="I16" s="260"/>
      <c r="J16" s="260"/>
      <c r="K16" s="260"/>
      <c r="L16" s="260"/>
      <c r="M16" s="260"/>
      <c r="N16" s="260"/>
      <c r="O16" s="260"/>
      <c r="P16" s="260"/>
      <c r="Q16" s="261"/>
      <c r="R16" s="261"/>
      <c r="S16" s="261"/>
      <c r="T16" s="261"/>
      <c r="U16" s="261"/>
      <c r="V16" s="261"/>
      <c r="W16" s="261"/>
      <c r="X16" s="261"/>
      <c r="Y16" s="261"/>
      <c r="Z16" s="262"/>
    </row>
    <row r="17" spans="1:26" ht="24" customHeight="1">
      <c r="A17" s="259"/>
      <c r="B17" s="66" t="s">
        <v>629</v>
      </c>
      <c r="C17" s="70" t="s">
        <v>630</v>
      </c>
      <c r="D17" s="67" t="e">
        <f>COUNTIF(G17:P17,"=0")/COUNT(G17:P17)</f>
        <v>#DIV/0!</v>
      </c>
      <c r="E17" s="68" t="e">
        <f t="shared" ref="E17:E26" si="54">IF(D17&lt;0.8,-0.005,0)</f>
        <v>#DIV/0!</v>
      </c>
      <c r="F17" s="69">
        <v>1</v>
      </c>
      <c r="G17" s="260" t="str">
        <f>IF(Q17="","",(IF(Q17=1,1,0)))</f>
        <v/>
      </c>
      <c r="H17" s="260"/>
      <c r="I17" s="260"/>
      <c r="J17" s="260"/>
      <c r="K17" s="260"/>
      <c r="L17" s="260"/>
      <c r="M17" s="260"/>
      <c r="N17" s="260"/>
      <c r="O17" s="260"/>
      <c r="P17" s="260"/>
      <c r="Q17" s="261"/>
      <c r="R17" s="261"/>
      <c r="S17" s="261"/>
      <c r="T17" s="261"/>
      <c r="U17" s="261"/>
      <c r="V17" s="261"/>
      <c r="W17" s="261"/>
      <c r="X17" s="261"/>
      <c r="Y17" s="261"/>
      <c r="Z17" s="262"/>
    </row>
    <row r="18" spans="1:26" ht="24" customHeight="1">
      <c r="A18" s="259"/>
      <c r="B18" s="66" t="s">
        <v>631</v>
      </c>
      <c r="C18" s="70" t="s">
        <v>628</v>
      </c>
      <c r="D18" s="67" t="e">
        <f>COUNTIF(G18:P18,"=0")/COUNT(G18:P18)</f>
        <v>#DIV/0!</v>
      </c>
      <c r="E18" s="68" t="e">
        <f t="shared" si="54"/>
        <v>#DIV/0!</v>
      </c>
      <c r="F18" s="69">
        <v>1</v>
      </c>
      <c r="G18" s="260" t="str">
        <f>IF(Q18="","",(IF(Q18=1,1,0)))</f>
        <v/>
      </c>
      <c r="H18" s="260"/>
      <c r="I18" s="260"/>
      <c r="J18" s="260"/>
      <c r="K18" s="260"/>
      <c r="L18" s="260"/>
      <c r="M18" s="260"/>
      <c r="N18" s="260"/>
      <c r="O18" s="260"/>
      <c r="P18" s="260"/>
      <c r="Q18" s="261"/>
      <c r="R18" s="261"/>
      <c r="S18" s="261"/>
      <c r="T18" s="261"/>
      <c r="U18" s="261"/>
      <c r="V18" s="261"/>
      <c r="W18" s="261"/>
      <c r="X18" s="261"/>
      <c r="Y18" s="261"/>
      <c r="Z18" s="262"/>
    </row>
    <row r="19" spans="1:26" ht="30" customHeight="1">
      <c r="A19" s="259"/>
      <c r="B19" s="71" t="s">
        <v>632</v>
      </c>
      <c r="C19" s="72" t="s">
        <v>633</v>
      </c>
      <c r="D19" s="67" t="e">
        <f t="shared" ref="D19:D26" si="55">COUNTIF(G19:P19,"=0")/COUNT(G19:P19)</f>
        <v>#DIV/0!</v>
      </c>
      <c r="E19" s="68" t="e">
        <f t="shared" si="54"/>
        <v>#DIV/0!</v>
      </c>
      <c r="F19" s="73">
        <v>10</v>
      </c>
      <c r="G19" s="74" t="str">
        <f>IF(Q19="","",(IF(Q19&gt;2,1,(IF(Q19&lt;-2,1,0)))))</f>
        <v/>
      </c>
      <c r="H19" s="74" t="str">
        <f t="shared" ref="H19:P19" si="56">IF(R19="","",(IF(R19&gt;2,1,(IF(R19&lt;-2,1,0)))))</f>
        <v/>
      </c>
      <c r="I19" s="74" t="str">
        <f t="shared" si="56"/>
        <v/>
      </c>
      <c r="J19" s="74" t="str">
        <f t="shared" si="56"/>
        <v/>
      </c>
      <c r="K19" s="74" t="str">
        <f t="shared" si="56"/>
        <v/>
      </c>
      <c r="L19" s="74" t="str">
        <f t="shared" si="56"/>
        <v/>
      </c>
      <c r="M19" s="74" t="str">
        <f t="shared" si="56"/>
        <v/>
      </c>
      <c r="N19" s="74" t="str">
        <f t="shared" si="56"/>
        <v/>
      </c>
      <c r="O19" s="74" t="str">
        <f t="shared" si="56"/>
        <v/>
      </c>
      <c r="P19" s="74" t="str">
        <f t="shared" si="56"/>
        <v/>
      </c>
      <c r="Q19" s="75"/>
      <c r="R19" s="75"/>
      <c r="S19" s="75"/>
      <c r="T19" s="75"/>
      <c r="U19" s="75"/>
      <c r="V19" s="75"/>
      <c r="W19" s="75"/>
      <c r="X19" s="75"/>
      <c r="Y19" s="75"/>
      <c r="Z19" s="76"/>
    </row>
    <row r="20" spans="1:26" ht="27.75" customHeight="1">
      <c r="A20" s="259"/>
      <c r="B20" s="72" t="s">
        <v>634</v>
      </c>
      <c r="C20" s="72" t="s">
        <v>635</v>
      </c>
      <c r="D20" s="67" t="e">
        <f t="shared" si="55"/>
        <v>#DIV/0!</v>
      </c>
      <c r="E20" s="68" t="e">
        <f t="shared" si="54"/>
        <v>#DIV/0!</v>
      </c>
      <c r="F20" s="73">
        <v>10</v>
      </c>
      <c r="G20" s="74" t="str">
        <f>IF(Q20="","",(IF(Q20&lt;0.3,1,0)))</f>
        <v/>
      </c>
      <c r="H20" s="74" t="str">
        <f t="shared" ref="H20:P20" si="57">IF(R20="","",(IF(R20&lt;0.3,1,0)))</f>
        <v/>
      </c>
      <c r="I20" s="74" t="str">
        <f t="shared" si="57"/>
        <v/>
      </c>
      <c r="J20" s="74" t="str">
        <f t="shared" si="57"/>
        <v/>
      </c>
      <c r="K20" s="74" t="str">
        <f t="shared" si="57"/>
        <v/>
      </c>
      <c r="L20" s="74" t="str">
        <f t="shared" si="57"/>
        <v/>
      </c>
      <c r="M20" s="74" t="str">
        <f t="shared" si="57"/>
        <v/>
      </c>
      <c r="N20" s="74" t="str">
        <f t="shared" si="57"/>
        <v/>
      </c>
      <c r="O20" s="74" t="str">
        <f t="shared" si="57"/>
        <v/>
      </c>
      <c r="P20" s="74" t="str">
        <f t="shared" si="57"/>
        <v/>
      </c>
      <c r="Q20" s="75"/>
      <c r="R20" s="75"/>
      <c r="S20" s="75"/>
      <c r="T20" s="75"/>
      <c r="U20" s="75"/>
      <c r="V20" s="75"/>
      <c r="W20" s="75"/>
      <c r="X20" s="75"/>
      <c r="Y20" s="75"/>
      <c r="Z20" s="76"/>
    </row>
    <row r="21" spans="1:26" ht="27.75" customHeight="1">
      <c r="A21" s="259"/>
      <c r="B21" s="72" t="s">
        <v>636</v>
      </c>
      <c r="C21" s="72" t="s">
        <v>637</v>
      </c>
      <c r="D21" s="67" t="e">
        <f t="shared" si="55"/>
        <v>#DIV/0!</v>
      </c>
      <c r="E21" s="68" t="e">
        <f t="shared" si="54"/>
        <v>#DIV/0!</v>
      </c>
      <c r="F21" s="73">
        <v>10</v>
      </c>
      <c r="G21" s="74" t="str">
        <f>IF(Q21="","",(IF(Q21&lt;0.5,1,0)))</f>
        <v/>
      </c>
      <c r="H21" s="74" t="str">
        <f t="shared" ref="H21:P21" si="58">IF(R21="","",(IF(R21&lt;0.5,1,0)))</f>
        <v/>
      </c>
      <c r="I21" s="74" t="str">
        <f t="shared" si="58"/>
        <v/>
      </c>
      <c r="J21" s="74" t="str">
        <f t="shared" si="58"/>
        <v/>
      </c>
      <c r="K21" s="74" t="str">
        <f t="shared" si="58"/>
        <v/>
      </c>
      <c r="L21" s="74" t="str">
        <f t="shared" si="58"/>
        <v/>
      </c>
      <c r="M21" s="74" t="str">
        <f t="shared" si="58"/>
        <v/>
      </c>
      <c r="N21" s="74" t="str">
        <f t="shared" si="58"/>
        <v/>
      </c>
      <c r="O21" s="74" t="str">
        <f t="shared" si="58"/>
        <v/>
      </c>
      <c r="P21" s="74" t="str">
        <f t="shared" si="58"/>
        <v/>
      </c>
      <c r="Q21" s="75"/>
      <c r="R21" s="75"/>
      <c r="S21" s="75"/>
      <c r="T21" s="75"/>
      <c r="U21" s="75"/>
      <c r="V21" s="75"/>
      <c r="W21" s="75"/>
      <c r="X21" s="75"/>
      <c r="Y21" s="75"/>
      <c r="Z21" s="76"/>
    </row>
    <row r="22" spans="1:26" ht="118.5" customHeight="1">
      <c r="A22" s="259"/>
      <c r="B22" s="71" t="s">
        <v>638</v>
      </c>
      <c r="C22" s="77" t="s">
        <v>639</v>
      </c>
      <c r="D22" s="78" t="e">
        <f t="shared" si="55"/>
        <v>#DIV/0!</v>
      </c>
      <c r="E22" s="68" t="e">
        <f t="shared" si="54"/>
        <v>#DIV/0!</v>
      </c>
      <c r="F22" s="79">
        <v>10</v>
      </c>
      <c r="G22" s="74" t="str">
        <f>IF(Q22="","",(IF(Q22=1,1,0)))</f>
        <v/>
      </c>
      <c r="H22" s="74" t="str">
        <f t="shared" ref="H22:P25" si="59">IF(R22="","",(IF(R22=1,1,0)))</f>
        <v/>
      </c>
      <c r="I22" s="74" t="str">
        <f t="shared" si="59"/>
        <v/>
      </c>
      <c r="J22" s="74" t="str">
        <f t="shared" si="59"/>
        <v/>
      </c>
      <c r="K22" s="74" t="str">
        <f t="shared" si="59"/>
        <v/>
      </c>
      <c r="L22" s="74" t="str">
        <f t="shared" si="59"/>
        <v/>
      </c>
      <c r="M22" s="74" t="str">
        <f t="shared" si="59"/>
        <v/>
      </c>
      <c r="N22" s="74" t="str">
        <f t="shared" si="59"/>
        <v/>
      </c>
      <c r="O22" s="74" t="str">
        <f t="shared" si="59"/>
        <v/>
      </c>
      <c r="P22" s="74" t="str">
        <f t="shared" si="59"/>
        <v/>
      </c>
      <c r="Q22" s="75"/>
      <c r="R22" s="75"/>
      <c r="S22" s="75"/>
      <c r="T22" s="75"/>
      <c r="U22" s="75"/>
      <c r="V22" s="75"/>
      <c r="W22" s="75"/>
      <c r="X22" s="75"/>
      <c r="Y22" s="75"/>
      <c r="Z22" s="76"/>
    </row>
    <row r="23" spans="1:26" ht="107.25" customHeight="1">
      <c r="A23" s="259"/>
      <c r="B23" s="80" t="s">
        <v>640</v>
      </c>
      <c r="C23" s="77" t="s">
        <v>641</v>
      </c>
      <c r="D23" s="78" t="e">
        <f t="shared" si="55"/>
        <v>#DIV/0!</v>
      </c>
      <c r="E23" s="68" t="e">
        <f t="shared" si="54"/>
        <v>#DIV/0!</v>
      </c>
      <c r="F23" s="79">
        <v>10</v>
      </c>
      <c r="G23" s="74" t="str">
        <f>IF(Q23="","",(IF(Q23=1,1,0)))</f>
        <v/>
      </c>
      <c r="H23" s="74" t="str">
        <f t="shared" si="59"/>
        <v/>
      </c>
      <c r="I23" s="74" t="str">
        <f t="shared" si="59"/>
        <v/>
      </c>
      <c r="J23" s="74" t="str">
        <f t="shared" si="59"/>
        <v/>
      </c>
      <c r="K23" s="74" t="str">
        <f t="shared" si="59"/>
        <v/>
      </c>
      <c r="L23" s="74" t="str">
        <f t="shared" si="59"/>
        <v/>
      </c>
      <c r="M23" s="74" t="str">
        <f t="shared" si="59"/>
        <v/>
      </c>
      <c r="N23" s="74" t="str">
        <f t="shared" si="59"/>
        <v/>
      </c>
      <c r="O23" s="74" t="str">
        <f t="shared" si="59"/>
        <v/>
      </c>
      <c r="P23" s="74" t="str">
        <f t="shared" si="59"/>
        <v/>
      </c>
      <c r="Q23" s="75"/>
      <c r="R23" s="75"/>
      <c r="S23" s="75"/>
      <c r="T23" s="75"/>
      <c r="U23" s="75"/>
      <c r="V23" s="75"/>
      <c r="W23" s="75"/>
      <c r="X23" s="75"/>
      <c r="Y23" s="75"/>
      <c r="Z23" s="76"/>
    </row>
    <row r="24" spans="1:26" ht="33.75" customHeight="1">
      <c r="A24" s="259"/>
      <c r="B24" s="80" t="s">
        <v>642</v>
      </c>
      <c r="C24" s="72" t="s">
        <v>396</v>
      </c>
      <c r="D24" s="78" t="e">
        <f t="shared" si="55"/>
        <v>#DIV/0!</v>
      </c>
      <c r="E24" s="68" t="e">
        <f t="shared" si="54"/>
        <v>#DIV/0!</v>
      </c>
      <c r="F24" s="79">
        <v>10</v>
      </c>
      <c r="G24" s="74" t="str">
        <f>IF(Q24="","",(IF(Q24=1,1,0)))</f>
        <v/>
      </c>
      <c r="H24" s="74" t="str">
        <f t="shared" si="59"/>
        <v/>
      </c>
      <c r="I24" s="74" t="str">
        <f t="shared" si="59"/>
        <v/>
      </c>
      <c r="J24" s="74" t="str">
        <f t="shared" si="59"/>
        <v/>
      </c>
      <c r="K24" s="74" t="str">
        <f t="shared" si="59"/>
        <v/>
      </c>
      <c r="L24" s="74" t="str">
        <f t="shared" si="59"/>
        <v/>
      </c>
      <c r="M24" s="74" t="str">
        <f t="shared" si="59"/>
        <v/>
      </c>
      <c r="N24" s="74" t="str">
        <f t="shared" si="59"/>
        <v/>
      </c>
      <c r="O24" s="74" t="str">
        <f t="shared" si="59"/>
        <v/>
      </c>
      <c r="P24" s="74" t="str">
        <f t="shared" si="59"/>
        <v/>
      </c>
      <c r="Q24" s="75"/>
      <c r="R24" s="75"/>
      <c r="S24" s="75"/>
      <c r="T24" s="75"/>
      <c r="U24" s="75"/>
      <c r="V24" s="75"/>
      <c r="W24" s="75"/>
      <c r="X24" s="75"/>
      <c r="Y24" s="75"/>
      <c r="Z24" s="76"/>
    </row>
    <row r="25" spans="1:26" ht="24">
      <c r="A25" s="259"/>
      <c r="B25" s="80" t="s">
        <v>643</v>
      </c>
      <c r="C25" s="72" t="s">
        <v>644</v>
      </c>
      <c r="D25" s="78" t="e">
        <f t="shared" si="55"/>
        <v>#DIV/0!</v>
      </c>
      <c r="E25" s="68" t="e">
        <f t="shared" si="54"/>
        <v>#DIV/0!</v>
      </c>
      <c r="F25" s="79">
        <v>10</v>
      </c>
      <c r="G25" s="74" t="str">
        <f>IF(Q25="","",(IF(Q25=1,1,0)))</f>
        <v/>
      </c>
      <c r="H25" s="74" t="str">
        <f t="shared" si="59"/>
        <v/>
      </c>
      <c r="I25" s="74" t="str">
        <f t="shared" si="59"/>
        <v/>
      </c>
      <c r="J25" s="74" t="str">
        <f t="shared" si="59"/>
        <v/>
      </c>
      <c r="K25" s="74" t="str">
        <f t="shared" si="59"/>
        <v/>
      </c>
      <c r="L25" s="74" t="str">
        <f t="shared" si="59"/>
        <v/>
      </c>
      <c r="M25" s="74" t="str">
        <f t="shared" si="59"/>
        <v/>
      </c>
      <c r="N25" s="74" t="str">
        <f t="shared" si="59"/>
        <v/>
      </c>
      <c r="O25" s="74" t="str">
        <f t="shared" si="59"/>
        <v/>
      </c>
      <c r="P25" s="74" t="str">
        <f t="shared" si="59"/>
        <v/>
      </c>
      <c r="Q25" s="75"/>
      <c r="R25" s="75"/>
      <c r="S25" s="75"/>
      <c r="T25" s="75"/>
      <c r="U25" s="75"/>
      <c r="V25" s="75"/>
      <c r="W25" s="75"/>
      <c r="X25" s="75"/>
      <c r="Y25" s="75"/>
      <c r="Z25" s="76"/>
    </row>
    <row r="26" spans="1:26" ht="27.75" customHeight="1">
      <c r="A26" s="259"/>
      <c r="B26" s="80" t="s">
        <v>645</v>
      </c>
      <c r="C26" s="71" t="s">
        <v>635</v>
      </c>
      <c r="D26" s="78" t="e">
        <f t="shared" si="55"/>
        <v>#DIV/0!</v>
      </c>
      <c r="E26" s="68" t="e">
        <f t="shared" si="54"/>
        <v>#DIV/0!</v>
      </c>
      <c r="F26" s="79">
        <v>10</v>
      </c>
      <c r="G26" s="74" t="str">
        <f>IF(Q26="","",(IF(Q26&lt;0.3,1,0)))</f>
        <v/>
      </c>
      <c r="H26" s="74" t="str">
        <f t="shared" ref="H26:P26" si="60">IF(R26="","",(IF(R26&lt;0.3,1,0)))</f>
        <v/>
      </c>
      <c r="I26" s="74" t="str">
        <f t="shared" si="60"/>
        <v/>
      </c>
      <c r="J26" s="74" t="str">
        <f t="shared" si="60"/>
        <v/>
      </c>
      <c r="K26" s="74" t="str">
        <f t="shared" si="60"/>
        <v/>
      </c>
      <c r="L26" s="74" t="str">
        <f t="shared" si="60"/>
        <v/>
      </c>
      <c r="M26" s="74" t="str">
        <f t="shared" si="60"/>
        <v/>
      </c>
      <c r="N26" s="74" t="str">
        <f t="shared" si="60"/>
        <v/>
      </c>
      <c r="O26" s="74" t="str">
        <f t="shared" si="60"/>
        <v/>
      </c>
      <c r="P26" s="74" t="str">
        <f t="shared" si="60"/>
        <v/>
      </c>
      <c r="Q26" s="75"/>
      <c r="R26" s="75"/>
      <c r="S26" s="75"/>
      <c r="T26" s="75"/>
      <c r="U26" s="75"/>
      <c r="V26" s="75"/>
      <c r="W26" s="75"/>
      <c r="X26" s="75"/>
      <c r="Y26" s="75"/>
      <c r="Z26" s="76"/>
    </row>
    <row r="27" spans="1:26" ht="32.25" customHeight="1">
      <c r="A27" s="259"/>
      <c r="B27" s="263" t="s">
        <v>646</v>
      </c>
      <c r="C27" s="263"/>
      <c r="D27" s="81" t="e">
        <f>COUNTIF(G6:P26,"=0")/COUNT(G6:P26)</f>
        <v>#DIV/0!</v>
      </c>
      <c r="E27" s="82" t="e">
        <f>SUM(E6:E26)</f>
        <v>#DIV/0!</v>
      </c>
      <c r="F27" s="264"/>
      <c r="G27" s="264"/>
      <c r="H27" s="264"/>
      <c r="I27" s="264"/>
      <c r="J27" s="264"/>
      <c r="K27" s="264"/>
      <c r="L27" s="264"/>
      <c r="M27" s="264"/>
      <c r="N27" s="264"/>
      <c r="O27" s="264"/>
      <c r="P27" s="264"/>
      <c r="Q27" s="264"/>
      <c r="R27" s="264"/>
      <c r="S27" s="264"/>
      <c r="T27" s="264"/>
      <c r="U27" s="264"/>
      <c r="V27" s="264"/>
      <c r="W27" s="264"/>
      <c r="X27" s="264"/>
      <c r="Y27" s="264"/>
      <c r="Z27" s="265"/>
    </row>
    <row r="28" spans="1:26" ht="64.5" customHeight="1" thickBot="1">
      <c r="A28" s="256" t="s">
        <v>647</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8"/>
    </row>
  </sheetData>
  <mergeCells count="53">
    <mergeCell ref="W15:Z15"/>
    <mergeCell ref="B9:B11"/>
    <mergeCell ref="A6:A15"/>
    <mergeCell ref="M8:P8"/>
    <mergeCell ref="W8:Z8"/>
    <mergeCell ref="I9:P9"/>
    <mergeCell ref="S9:Z9"/>
    <mergeCell ref="I10:P10"/>
    <mergeCell ref="I11:P11"/>
    <mergeCell ref="S10:Z10"/>
    <mergeCell ref="S11:Z11"/>
    <mergeCell ref="M12:P12"/>
    <mergeCell ref="M13:P13"/>
    <mergeCell ref="M14:P14"/>
    <mergeCell ref="M15:P15"/>
    <mergeCell ref="W12:Z12"/>
    <mergeCell ref="W13:Z13"/>
    <mergeCell ref="W14:Z14"/>
    <mergeCell ref="A1:Z1"/>
    <mergeCell ref="B2:C2"/>
    <mergeCell ref="D2:E2"/>
    <mergeCell ref="F2:I2"/>
    <mergeCell ref="J2:L2"/>
    <mergeCell ref="M2:O2"/>
    <mergeCell ref="P2:R2"/>
    <mergeCell ref="S2:U2"/>
    <mergeCell ref="V2:W2"/>
    <mergeCell ref="X2:Z2"/>
    <mergeCell ref="X3:Z3"/>
    <mergeCell ref="A4:A5"/>
    <mergeCell ref="B4:B5"/>
    <mergeCell ref="C4:C5"/>
    <mergeCell ref="D4:D5"/>
    <mergeCell ref="E4:E5"/>
    <mergeCell ref="F4:Z4"/>
    <mergeCell ref="G5:P5"/>
    <mergeCell ref="Q5:Z5"/>
    <mergeCell ref="V3:W3"/>
    <mergeCell ref="A28:Z28"/>
    <mergeCell ref="A16:A27"/>
    <mergeCell ref="G16:P16"/>
    <mergeCell ref="Q16:Z16"/>
    <mergeCell ref="G17:P17"/>
    <mergeCell ref="Q17:Z17"/>
    <mergeCell ref="G18:P18"/>
    <mergeCell ref="Q18:Z18"/>
    <mergeCell ref="B27:C27"/>
    <mergeCell ref="F27:Z27"/>
    <mergeCell ref="B3:I3"/>
    <mergeCell ref="J3:L3"/>
    <mergeCell ref="M3:O3"/>
    <mergeCell ref="P3:R3"/>
    <mergeCell ref="S3:U3"/>
  </mergeCells>
  <phoneticPr fontId="2" type="noConversion"/>
  <conditionalFormatting sqref="B2:C2 F2:I2 M2:O3 S2:U3 X2:Z3">
    <cfRule type="cellIs" dxfId="0" priority="1" operator="between">
      <formula>0</formula>
      <formula>0</formula>
    </cfRule>
  </conditionalFormatting>
  <printOptions horizontalCentered="1"/>
  <pageMargins left="0" right="0" top="0" bottom="0" header="0.31041666666666667" footer="0.31041666666666667"/>
  <pageSetup paperSize="9" scale="7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会签表</vt:lpstr>
      <vt:lpstr>实测实量</vt:lpstr>
      <vt:lpstr>质量风险</vt:lpstr>
      <vt:lpstr>管理行为</vt:lpstr>
      <vt:lpstr>成品保护</vt:lpstr>
      <vt:lpstr>材料检测</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王柯02</cp:lastModifiedBy>
  <dcterms:created xsi:type="dcterms:W3CDTF">2019-04-26T01:04:00Z</dcterms:created>
  <dcterms:modified xsi:type="dcterms:W3CDTF">2020-08-06T08:46:57Z</dcterms:modified>
</cp:coreProperties>
</file>